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PL01" sheetId="2" r:id="rId1"/>
  </sheets>
  <definedNames>
    <definedName name="_xlnm.Print_Area" localSheetId="0">'PL01'!$A$1:$Q$57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5" i="2" l="1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Q7" i="2"/>
  <c r="P7" i="2"/>
  <c r="O7" i="2"/>
  <c r="N7" i="2"/>
  <c r="M7" i="2"/>
  <c r="L7" i="2"/>
  <c r="K7" i="2"/>
  <c r="J7" i="2"/>
  <c r="I7" i="2"/>
  <c r="H7" i="2"/>
  <c r="G7" i="2"/>
  <c r="F7" i="2"/>
  <c r="D7" i="2" l="1"/>
</calcChain>
</file>

<file path=xl/sharedStrings.xml><?xml version="1.0" encoding="utf-8"?>
<sst xmlns="http://schemas.openxmlformats.org/spreadsheetml/2006/main" count="178" uniqueCount="178">
  <si>
    <t>Mã</t>
  </si>
  <si>
    <t>(1)</t>
  </si>
  <si>
    <t>(2)</t>
  </si>
  <si>
    <t>(3)</t>
  </si>
  <si>
    <t>(6)</t>
  </si>
  <si>
    <t>Tổng diện tích tự nhiên (1+2+3)</t>
  </si>
  <si>
    <t>NNP</t>
  </si>
  <si>
    <t>1.1</t>
  </si>
  <si>
    <t>Đất trồng lúa</t>
  </si>
  <si>
    <t>LUA</t>
  </si>
  <si>
    <t>LUC</t>
  </si>
  <si>
    <t>1.2</t>
  </si>
  <si>
    <t>HNK</t>
  </si>
  <si>
    <t>1.3</t>
  </si>
  <si>
    <t>Đất trồng cây lâu năm</t>
  </si>
  <si>
    <t>CLN</t>
  </si>
  <si>
    <t>1.4</t>
  </si>
  <si>
    <t>Đất rừng phòng hộ</t>
  </si>
  <si>
    <t>RPH</t>
  </si>
  <si>
    <t>1.5</t>
  </si>
  <si>
    <t>Đất rừng đặc dụng</t>
  </si>
  <si>
    <t>RDD</t>
  </si>
  <si>
    <t>1.6</t>
  </si>
  <si>
    <t>Đất rừng sản xuất</t>
  </si>
  <si>
    <t>RSX</t>
  </si>
  <si>
    <t>RSN</t>
  </si>
  <si>
    <t>1.7</t>
  </si>
  <si>
    <t>Đất nuôi trồng thủy sản</t>
  </si>
  <si>
    <t>NTS</t>
  </si>
  <si>
    <t>1.8</t>
  </si>
  <si>
    <t>1.9</t>
  </si>
  <si>
    <t>Đất nông nghiệp khác</t>
  </si>
  <si>
    <t>NKH</t>
  </si>
  <si>
    <t>PNN</t>
  </si>
  <si>
    <t>2.1</t>
  </si>
  <si>
    <t>Đất quốc phòng</t>
  </si>
  <si>
    <t>CQP</t>
  </si>
  <si>
    <t>2.2</t>
  </si>
  <si>
    <t>Đất an ninh</t>
  </si>
  <si>
    <t>CAN</t>
  </si>
  <si>
    <t>2.3</t>
  </si>
  <si>
    <t>2.4</t>
  </si>
  <si>
    <t>Đất cụm công nghiệp</t>
  </si>
  <si>
    <t>SKN</t>
  </si>
  <si>
    <t>2.5</t>
  </si>
  <si>
    <t>Đất thương mại, dịch vụ</t>
  </si>
  <si>
    <t>TMD</t>
  </si>
  <si>
    <t>2.6</t>
  </si>
  <si>
    <t>Đất cơ sở sản xuất phi nông nghiệp</t>
  </si>
  <si>
    <t>SKC</t>
  </si>
  <si>
    <t>2.7</t>
  </si>
  <si>
    <t>Đất sử dụng cho hoạt động khoáng sản</t>
  </si>
  <si>
    <t>SKS</t>
  </si>
  <si>
    <t>2.8</t>
  </si>
  <si>
    <t>2.9</t>
  </si>
  <si>
    <t>DGT</t>
  </si>
  <si>
    <t>DTL</t>
  </si>
  <si>
    <t>Đất xây dựng cơ sở văn hóa</t>
  </si>
  <si>
    <t>DVH</t>
  </si>
  <si>
    <t>Đất xây dựng cơ sở y tế</t>
  </si>
  <si>
    <t>DYT</t>
  </si>
  <si>
    <t>Đất xây dựng cơ sở giáo dục và đào tạo</t>
  </si>
  <si>
    <t>DGD</t>
  </si>
  <si>
    <t>DTT</t>
  </si>
  <si>
    <t>DNL</t>
  </si>
  <si>
    <t>DBV</t>
  </si>
  <si>
    <t>DRA</t>
  </si>
  <si>
    <t>TON</t>
  </si>
  <si>
    <t>NTD</t>
  </si>
  <si>
    <t>DCH</t>
  </si>
  <si>
    <t>2.10</t>
  </si>
  <si>
    <t>2.11</t>
  </si>
  <si>
    <t>DKV</t>
  </si>
  <si>
    <t>Đất ở tại nông thôn</t>
  </si>
  <si>
    <t>ONT</t>
  </si>
  <si>
    <t>Đất ở tại đô thị</t>
  </si>
  <si>
    <t>ODT</t>
  </si>
  <si>
    <t>Đất xây dựng trụ sở cơ quan</t>
  </si>
  <si>
    <t>TSC</t>
  </si>
  <si>
    <t>SON</t>
  </si>
  <si>
    <t>Đất có mặt nước chuyên dùng</t>
  </si>
  <si>
    <t>MNC</t>
  </si>
  <si>
    <t>CSD</t>
  </si>
  <si>
    <t>Chỉ tiêu sử dụng đất</t>
  </si>
  <si>
    <t>Thị trấn Ea Drăng</t>
  </si>
  <si>
    <t>Xã Ea H'Leo</t>
  </si>
  <si>
    <t>Xã Ea Sol</t>
  </si>
  <si>
    <t>Xã Ea Ral</t>
  </si>
  <si>
    <t>Xã Ea Wy</t>
  </si>
  <si>
    <t>Xã Cư Mốt</t>
  </si>
  <si>
    <t>Xã Ea Hiao</t>
  </si>
  <si>
    <t>Xã Ea Khal</t>
  </si>
  <si>
    <t>Xã Dliê Yang</t>
  </si>
  <si>
    <t>Xã Ea Tir</t>
  </si>
  <si>
    <t>Xã Ea Nam</t>
  </si>
  <si>
    <t>(5)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</si>
  <si>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</si>
  <si>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</si>
  <si>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</si>
  <si>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</si>
  <si>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</si>
  <si>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</si>
  <si>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</si>
  <si>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</si>
  <si>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</si>
  <si>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</si>
  <si>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Đơn vị tính: ha</t>
  </si>
  <si>
    <t>Số TT</t>
  </si>
  <si>
    <t>Diện tích phân theo đơn vị hành chính</t>
  </si>
  <si>
    <t>Tổng diện tích</t>
  </si>
  <si>
    <t>Xã Cư A Mung</t>
  </si>
  <si>
    <t>Nhóm đất nông nghiệp</t>
  </si>
  <si>
    <t>1.1.1</t>
  </si>
  <si>
    <t>Đất chuyên trồng lúa</t>
  </si>
  <si>
    <t>1.1.2</t>
  </si>
  <si>
    <t>Đất trồng lúa còn lại</t>
  </si>
  <si>
    <t>LUK</t>
  </si>
  <si>
    <t>Đất trồng cây hằng năm khác</t>
  </si>
  <si>
    <t>Trong đó: Đất rừng sản xuất là rừng tự nhiên</t>
  </si>
  <si>
    <t>Đất chăn nuôi tập trung</t>
  </si>
  <si>
    <t>CNT</t>
  </si>
  <si>
    <t>Nhóm đất phi nông nghiệp</t>
  </si>
  <si>
    <t>Đất xây dựng công trình sự nghiệp</t>
  </si>
  <si>
    <t>DSN</t>
  </si>
  <si>
    <t>2.6.1</t>
  </si>
  <si>
    <t>2.6.2</t>
  </si>
  <si>
    <t>2.6.3</t>
  </si>
  <si>
    <t>2.6.4</t>
  </si>
  <si>
    <t>Đất xây dựng cơ sở thể dục, thể thao</t>
  </si>
  <si>
    <t>Đất sản xuất, kinh doanh phi nông nghiệp</t>
  </si>
  <si>
    <t>CSK</t>
  </si>
  <si>
    <t>2.7.1</t>
  </si>
  <si>
    <t>2.7.2</t>
  </si>
  <si>
    <t>2.7.3</t>
  </si>
  <si>
    <t>2.7.4</t>
  </si>
  <si>
    <t>Đất sử dụng vào mục đích công cộng</t>
  </si>
  <si>
    <t>CCC</t>
  </si>
  <si>
    <t>2.8.1</t>
  </si>
  <si>
    <t>Đất công trình giao thông</t>
  </si>
  <si>
    <t>2.8.2</t>
  </si>
  <si>
    <t>Đất công trình thủy lợi</t>
  </si>
  <si>
    <t>2.8.3</t>
  </si>
  <si>
    <t>Đất công trình cấp nước, thoát nước</t>
  </si>
  <si>
    <t>DCT</t>
  </si>
  <si>
    <t>2.8.4</t>
  </si>
  <si>
    <t>2.8.5</t>
  </si>
  <si>
    <t>Đất có di tích lịch sử - văn hóa danh lam thắng cảnh, di sản thiên nhiên</t>
  </si>
  <si>
    <t>DDD</t>
  </si>
  <si>
    <t>2.8.6</t>
  </si>
  <si>
    <t>Đất công trình xử lý chất thải</t>
  </si>
  <si>
    <t>2.8.7</t>
  </si>
  <si>
    <t>Đất công trình năng lượng, chiếu sáng công cộng</t>
  </si>
  <si>
    <t>2.8.8</t>
  </si>
  <si>
    <t>Đất công trình hạ tầng bưu chính, viễn thông, công nghệ thông tin</t>
  </si>
  <si>
    <t>2.8.9</t>
  </si>
  <si>
    <t>Đất chợ dân sinh, chợ đầu mối</t>
  </si>
  <si>
    <t>Đất khu vui chơi, giải trí công cộng, sinh hoạt cộng đồng</t>
  </si>
  <si>
    <t>Đất tôn giáo</t>
  </si>
  <si>
    <t>Đất nghĩa trang, nhà tang lễ, cơ sở hỏa táng; đất cơ sở lưu giữ tro cốt</t>
  </si>
  <si>
    <t>TVC</t>
  </si>
  <si>
    <t>Đất có mặt nước chuyên dùng dạng ao, hồ, đầm, phá</t>
  </si>
  <si>
    <t>Đất có mặt nước dạng sông, ngòi, kênh, rạch, suối</t>
  </si>
  <si>
    <t>Nhóm đất chưa sử dụng</t>
  </si>
  <si>
    <t>3.1</t>
  </si>
  <si>
    <t>Đất bằng chưa sử dụng</t>
  </si>
  <si>
    <t>BCS</t>
  </si>
  <si>
    <t>3.2</t>
  </si>
  <si>
    <t>Đất đồi núi chưa sử dụng</t>
  </si>
  <si>
    <t>DCS</t>
  </si>
  <si>
    <t>Đất sử dụng cho khu công nghệ cao*</t>
  </si>
  <si>
    <t>Cơ cấu 
(%)</t>
  </si>
  <si>
    <t>(4)=(6)+...+(17)</t>
  </si>
  <si>
    <t>(17)</t>
  </si>
  <si>
    <t>Ghi chú: Đất khu công nghệ cao không cộng vào tổng diện tích tự nhiên</t>
  </si>
  <si>
    <t>2.11.1</t>
  </si>
  <si>
    <t>2.11.2</t>
  </si>
  <si>
    <t>Phụ lục I
 KẾ HOẠCH SỬ DỤNG ĐẤT NĂM 2025 HUYỆN EA H'LEO, TỈNH ĐẮK LẮK</t>
  </si>
  <si>
    <t>(Kèm theo Quyết định số:           /QĐ-UBND ngày       tháng     năm 2025 của Ủy ban nhân dân tỉnh Đắk Lắk)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</si>
</sst>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\ _₫_-;\-* #,##0.00\ _₫_-;_-* &quot;-&quot;??\ _₫_-;_-@_-"/>
  </numFmts>
  <fonts count="12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1"/>
      <name val="VNI-Times"/>
    </font>
    <font>
      <sz val="10"/>
      <name val="Arial"/>
      <family val="2"/>
    </font>
    <font>
      <sz val="13"/>
      <name val="Arial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color theme="1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Alignment="1">
      <alignment vertical="center"/>
    </xf>
    <xf numFmtId="49" fontId="10" fillId="0" borderId="2" xfId="0" quotePrefix="1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 applyProtection="1">
      <alignment horizontal="left" vertical="center" wrapText="1"/>
      <protection locked="0"/>
    </xf>
    <xf numFmtId="3" fontId="5" fillId="0" borderId="4" xfId="0" applyNumberFormat="1" applyFont="1" applyBorder="1" applyAlignment="1" applyProtection="1">
      <alignment horizontal="center" vertical="center" wrapText="1"/>
      <protection locked="0"/>
    </xf>
    <xf numFmtId="4" fontId="11" fillId="0" borderId="4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64" fontId="6" fillId="0" borderId="1" xfId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4">
    <cellStyle name="Comma" xfId="1" builtinId="3"/>
    <cellStyle name="Comma 3" xfId="3"/>
    <cellStyle name="Normal" xfId="0" builtinId="0"/>
    <cellStyle name="Normal_Cchuyen_TTCD" xfId="2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542925</xdr:colOff>
      <xdr:row>2</xdr:row>
      <xdr:rowOff>114300</xdr:rowOff>
    </xdr:from>
    <xdr:to>
      <xdr:col>8</xdr:col>
      <xdr:colOff>571500</xdr:colOff>
      <xdr:row>2</xdr:row>
      <xdr:rowOff>114305</xdr:rowOff>
    </xdr:to>
    <xdr:cxnSp macro="">
      <xdr:nvCxnSpPr>
        <xdr:cNvPr id="3" name="Straight Connector 2"/>
        <xdr:cNvCxnSpPr/>
      </xdr:nvCxnSpPr>
      <xdr:spPr>
        <a:xfrm flipV="1">
          <a:off x="5448300" y="809625"/>
          <a:ext cx="2076450" cy="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showZeros="0" tabSelected="1" zoomScaleNormal="100" workbookViewId="0">
      <selection activeCell="F4" sqref="F4:Q4"/>
    </sheetView>
  </sheetViews>
  <sheetFormatPr defaultColWidth="9.140625" defaultRowHeight="12.75"/>
  <cols>
    <col min="1" max="1" width="6.42578125" style="1" customWidth="1"/>
    <col min="2" max="2" width="37.42578125" style="1" customWidth="1"/>
    <col min="3" max="3" width="6.5703125" style="1" customWidth="1"/>
    <col min="4" max="4" width="12.5703125" style="1" customWidth="1"/>
    <col min="5" max="5" width="10.5703125" style="1" bestFit="1" customWidth="1"/>
    <col min="6" max="7" width="10.42578125" style="1" bestFit="1" customWidth="1"/>
    <col min="8" max="8" width="9.85546875" style="1" bestFit="1" customWidth="1"/>
    <col min="9" max="9" width="10.42578125" style="1" bestFit="1" customWidth="1"/>
    <col min="10" max="10" width="10.85546875" style="1" bestFit="1" customWidth="1"/>
    <col min="11" max="11" width="9.85546875" style="1" bestFit="1" customWidth="1"/>
    <col min="12" max="13" width="9.42578125" style="1" bestFit="1" customWidth="1"/>
    <col min="14" max="15" width="9.85546875" style="1" bestFit="1" customWidth="1"/>
    <col min="16" max="16" width="9.42578125" style="1" bestFit="1" customWidth="1"/>
    <col min="17" max="16384" width="9.140625" style="1"/>
  </cols>
  <sheetData>
    <row r="1" spans="1:17" s="27" customFormat="1" ht="35.25" customHeight="1">
      <c r="A1" s="31" t="s">
        <v>176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7" s="27" customFormat="1" ht="19.5" customHeight="1">
      <c r="A2" s="32" t="s">
        <v>177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s="27" customFormat="1" ht="19.5" customHeight="1">
      <c r="A3" s="24"/>
      <c r="B3" s="24"/>
      <c r="C3" s="24"/>
      <c r="D3" s="24"/>
      <c r="E3" s="23"/>
      <c r="F3" s="23"/>
      <c r="G3" s="23"/>
      <c r="H3" s="23"/>
      <c r="I3" s="23"/>
      <c r="J3" s="23"/>
      <c r="K3" s="23"/>
      <c r="L3" s="23"/>
      <c r="M3" s="23"/>
      <c r="N3" s="30" t="s">
        <v>106</v>
      </c>
      <c r="O3" s="30"/>
      <c r="P3" s="30"/>
      <c r="Q3" s="30"/>
    </row>
    <row r="4" spans="1:17" ht="15.75">
      <c r="A4" s="33" t="s">
        <v>107</v>
      </c>
      <c r="B4" s="35" t="s">
        <v>83</v>
      </c>
      <c r="C4" s="37" t="s">
        <v>0</v>
      </c>
      <c r="D4" s="33" t="s">
        <v>109</v>
      </c>
      <c r="E4" s="33" t="s">
        <v>170</v>
      </c>
      <c r="F4" s="29" t="s">
        <v>108</v>
      </c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7" ht="31.5">
      <c r="A5" s="34"/>
      <c r="B5" s="36"/>
      <c r="C5" s="38"/>
      <c r="D5" s="34"/>
      <c r="E5" s="34"/>
      <c r="F5" s="22" t="s">
        <v>84</v>
      </c>
      <c r="G5" s="22" t="s">
        <v>110</v>
      </c>
      <c r="H5" s="22" t="s">
        <v>89</v>
      </c>
      <c r="I5" s="22" t="s">
        <v>92</v>
      </c>
      <c r="J5" s="22" t="s">
        <v>90</v>
      </c>
      <c r="K5" s="22" t="s">
        <v>85</v>
      </c>
      <c r="L5" s="22" t="s">
        <v>91</v>
      </c>
      <c r="M5" s="22" t="s">
        <v>94</v>
      </c>
      <c r="N5" s="22" t="s">
        <v>87</v>
      </c>
      <c r="O5" s="22" t="s">
        <v>86</v>
      </c>
      <c r="P5" s="22" t="s">
        <v>93</v>
      </c>
      <c r="Q5" s="22" t="s">
        <v>88</v>
      </c>
    </row>
    <row r="6" spans="1:17">
      <c r="A6" s="2" t="s">
        <v>1</v>
      </c>
      <c r="B6" s="2" t="s">
        <v>2</v>
      </c>
      <c r="C6" s="2" t="s">
        <v>3</v>
      </c>
      <c r="D6" s="2" t="s">
        <v>171</v>
      </c>
      <c r="E6" s="2" t="s">
        <v>95</v>
      </c>
      <c r="F6" s="2" t="s">
        <v>4</v>
      </c>
      <c r="G6" s="2" t="s">
        <v>96</v>
      </c>
      <c r="H6" s="2" t="s">
        <v>97</v>
      </c>
      <c r="I6" s="2" t="s">
        <v>98</v>
      </c>
      <c r="J6" s="2" t="s">
        <v>99</v>
      </c>
      <c r="K6" s="2" t="s">
        <v>100</v>
      </c>
      <c r="L6" s="2" t="s">
        <v>101</v>
      </c>
      <c r="M6" s="2" t="s">
        <v>102</v>
      </c>
      <c r="N6" s="2" t="s">
        <v>103</v>
      </c>
      <c r="O6" s="2" t="s">
        <v>104</v>
      </c>
      <c r="P6" s="2" t="s">
        <v>105</v>
      </c>
      <c r="Q6" s="2" t="s">
        <v>172</v>
      </c>
    </row>
    <row r="7" spans="1:17" ht="15.75">
      <c r="A7" s="3"/>
      <c r="B7" s="4" t="s">
        <v>5</v>
      </c>
      <c r="C7" s="3"/>
      <c r="D7" s="5">
        <f t="shared" ref="D7:D38" si="0">ROUND(SUM(F7:Q7),2)</f>
        <v>133408.04</v>
      </c>
      <c r="E7" s="5">
        <v>100</v>
      </c>
      <c r="F7" s="5">
        <f t="shared" ref="F7:Q7" si="1">ROUND(F8+F21+F52,2)</f>
        <v>1632.48</v>
      </c>
      <c r="G7" s="5">
        <f t="shared" si="1"/>
        <v>7381.58</v>
      </c>
      <c r="H7" s="5">
        <f t="shared" si="1"/>
        <v>7863.5</v>
      </c>
      <c r="I7" s="5">
        <f t="shared" si="1"/>
        <v>8205.8799999999992</v>
      </c>
      <c r="J7" s="5">
        <f t="shared" si="1"/>
        <v>13004.74</v>
      </c>
      <c r="K7" s="5">
        <f t="shared" si="1"/>
        <v>34006.03</v>
      </c>
      <c r="L7" s="5">
        <f t="shared" si="1"/>
        <v>7294.14</v>
      </c>
      <c r="M7" s="5">
        <f t="shared" si="1"/>
        <v>7444.93</v>
      </c>
      <c r="N7" s="5">
        <f t="shared" si="1"/>
        <v>7295.97</v>
      </c>
      <c r="O7" s="5">
        <f t="shared" si="1"/>
        <v>23163.9</v>
      </c>
      <c r="P7" s="5">
        <f t="shared" si="1"/>
        <v>9966.23</v>
      </c>
      <c r="Q7" s="5">
        <f t="shared" si="1"/>
        <v>6148.66</v>
      </c>
    </row>
    <row r="8" spans="1:17" ht="15.75">
      <c r="A8" s="6">
        <v>1</v>
      </c>
      <c r="B8" s="7" t="s">
        <v>111</v>
      </c>
      <c r="C8" s="6" t="s">
        <v>6</v>
      </c>
      <c r="D8" s="8">
        <f t="shared" si="0"/>
        <v>122826.77</v>
      </c>
      <c r="E8" s="8">
        <v>92.07</v>
      </c>
      <c r="F8" s="8">
        <v>1172.1500000000001</v>
      </c>
      <c r="G8" s="8">
        <v>6949.55</v>
      </c>
      <c r="H8" s="8">
        <v>7359.84</v>
      </c>
      <c r="I8" s="8">
        <v>7579.82</v>
      </c>
      <c r="J8" s="8">
        <v>12034.09</v>
      </c>
      <c r="K8" s="8">
        <v>31417.64</v>
      </c>
      <c r="L8" s="8">
        <v>6876.47</v>
      </c>
      <c r="M8" s="8">
        <v>6666.76</v>
      </c>
      <c r="N8" s="8">
        <v>6698.1</v>
      </c>
      <c r="O8" s="8">
        <v>21871.599999999999</v>
      </c>
      <c r="P8" s="8">
        <v>8550.68</v>
      </c>
      <c r="Q8" s="8">
        <v>5650.07</v>
      </c>
    </row>
    <row r="9" spans="1:17" ht="15.75">
      <c r="A9" s="9" t="s">
        <v>7</v>
      </c>
      <c r="B9" s="10" t="s">
        <v>8</v>
      </c>
      <c r="C9" s="11" t="s">
        <v>9</v>
      </c>
      <c r="D9" s="12">
        <f t="shared" si="0"/>
        <v>1637.26</v>
      </c>
      <c r="E9" s="12">
        <v>1.23</v>
      </c>
      <c r="F9" s="12">
        <v>0</v>
      </c>
      <c r="G9" s="12">
        <v>192.96</v>
      </c>
      <c r="H9" s="12">
        <v>422.03</v>
      </c>
      <c r="I9" s="12">
        <v>22.04</v>
      </c>
      <c r="J9" s="12">
        <v>49.34</v>
      </c>
      <c r="K9" s="12">
        <v>308.10000000000002</v>
      </c>
      <c r="L9" s="12">
        <v>68.69</v>
      </c>
      <c r="M9" s="12">
        <v>16.38</v>
      </c>
      <c r="N9" s="12">
        <v>42.68</v>
      </c>
      <c r="O9" s="12">
        <v>263.89</v>
      </c>
      <c r="P9" s="12">
        <v>48.94</v>
      </c>
      <c r="Q9" s="12">
        <v>202.21</v>
      </c>
    </row>
    <row r="10" spans="1:17" ht="15.75">
      <c r="A10" s="9" t="s">
        <v>112</v>
      </c>
      <c r="B10" s="10" t="s">
        <v>113</v>
      </c>
      <c r="C10" s="11" t="s">
        <v>10</v>
      </c>
      <c r="D10" s="12">
        <f t="shared" si="0"/>
        <v>289.94</v>
      </c>
      <c r="E10" s="12">
        <v>0.22</v>
      </c>
      <c r="F10" s="12">
        <v>0</v>
      </c>
      <c r="G10" s="12">
        <v>26.22</v>
      </c>
      <c r="H10" s="12">
        <v>37.36</v>
      </c>
      <c r="I10" s="12">
        <v>0</v>
      </c>
      <c r="J10" s="12">
        <v>8.1199999999999992</v>
      </c>
      <c r="K10" s="12">
        <v>26.55</v>
      </c>
      <c r="L10" s="12">
        <v>5.89</v>
      </c>
      <c r="M10" s="12">
        <v>0.33</v>
      </c>
      <c r="N10" s="12">
        <v>33.51</v>
      </c>
      <c r="O10" s="12">
        <v>144.44</v>
      </c>
      <c r="P10" s="12">
        <v>0.84</v>
      </c>
      <c r="Q10" s="12">
        <v>6.68</v>
      </c>
    </row>
    <row r="11" spans="1:17" ht="15.75">
      <c r="A11" s="9" t="s">
        <v>114</v>
      </c>
      <c r="B11" s="13" t="s">
        <v>115</v>
      </c>
      <c r="C11" s="9" t="s">
        <v>116</v>
      </c>
      <c r="D11" s="12">
        <f t="shared" si="0"/>
        <v>1347.32</v>
      </c>
      <c r="E11" s="12">
        <v>1.01</v>
      </c>
      <c r="F11" s="12">
        <v>0</v>
      </c>
      <c r="G11" s="12">
        <v>166.74</v>
      </c>
      <c r="H11" s="12">
        <v>384.67</v>
      </c>
      <c r="I11" s="12">
        <v>22.04</v>
      </c>
      <c r="J11" s="12">
        <v>41.22</v>
      </c>
      <c r="K11" s="12">
        <v>281.55</v>
      </c>
      <c r="L11" s="12">
        <v>62.8</v>
      </c>
      <c r="M11" s="12">
        <v>16.05</v>
      </c>
      <c r="N11" s="12">
        <v>9.17</v>
      </c>
      <c r="O11" s="12">
        <v>119.45</v>
      </c>
      <c r="P11" s="12">
        <v>48.1</v>
      </c>
      <c r="Q11" s="12">
        <v>195.53</v>
      </c>
    </row>
    <row r="12" spans="1:17" ht="15.75">
      <c r="A12" s="9" t="s">
        <v>11</v>
      </c>
      <c r="B12" s="13" t="s">
        <v>117</v>
      </c>
      <c r="C12" s="9" t="s">
        <v>12</v>
      </c>
      <c r="D12" s="12">
        <f t="shared" si="0"/>
        <v>11749.48</v>
      </c>
      <c r="E12" s="12">
        <v>8.81</v>
      </c>
      <c r="F12" s="12">
        <v>29.42</v>
      </c>
      <c r="G12" s="12">
        <v>349.44</v>
      </c>
      <c r="H12" s="12">
        <v>472.04</v>
      </c>
      <c r="I12" s="12">
        <v>127.32</v>
      </c>
      <c r="J12" s="12">
        <v>227.44</v>
      </c>
      <c r="K12" s="12">
        <v>4513.88</v>
      </c>
      <c r="L12" s="12">
        <v>379.78</v>
      </c>
      <c r="M12" s="12">
        <v>156.78</v>
      </c>
      <c r="N12" s="12">
        <v>77.97</v>
      </c>
      <c r="O12" s="12">
        <v>4460.5</v>
      </c>
      <c r="P12" s="12">
        <v>834.13</v>
      </c>
      <c r="Q12" s="12">
        <v>120.78</v>
      </c>
    </row>
    <row r="13" spans="1:17" ht="15.75">
      <c r="A13" s="9" t="s">
        <v>13</v>
      </c>
      <c r="B13" s="13" t="s">
        <v>14</v>
      </c>
      <c r="C13" s="9" t="s">
        <v>15</v>
      </c>
      <c r="D13" s="12">
        <f t="shared" si="0"/>
        <v>66604.69</v>
      </c>
      <c r="E13" s="12">
        <v>49.93</v>
      </c>
      <c r="F13" s="12">
        <v>1133.7</v>
      </c>
      <c r="G13" s="12">
        <v>2851.57</v>
      </c>
      <c r="H13" s="12">
        <v>5270.95</v>
      </c>
      <c r="I13" s="12">
        <v>7412.02</v>
      </c>
      <c r="J13" s="12">
        <v>7724.26</v>
      </c>
      <c r="K13" s="12">
        <v>9327.6299999999992</v>
      </c>
      <c r="L13" s="12">
        <v>6079.9</v>
      </c>
      <c r="M13" s="12">
        <v>6298.33</v>
      </c>
      <c r="N13" s="12">
        <v>5740.67</v>
      </c>
      <c r="O13" s="12">
        <v>7809.6</v>
      </c>
      <c r="P13" s="12">
        <v>4800.87</v>
      </c>
      <c r="Q13" s="12">
        <v>2155.19</v>
      </c>
    </row>
    <row r="14" spans="1:17" ht="15.75">
      <c r="A14" s="9" t="s">
        <v>16</v>
      </c>
      <c r="B14" s="13" t="s">
        <v>20</v>
      </c>
      <c r="C14" s="9" t="s">
        <v>21</v>
      </c>
      <c r="D14" s="12">
        <f t="shared" si="0"/>
        <v>9.17</v>
      </c>
      <c r="E14" s="12">
        <v>0.01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9.17</v>
      </c>
      <c r="O14" s="12">
        <v>0</v>
      </c>
      <c r="P14" s="12">
        <v>0</v>
      </c>
      <c r="Q14" s="12">
        <v>0</v>
      </c>
    </row>
    <row r="15" spans="1:17" ht="15.75">
      <c r="A15" s="9" t="s">
        <v>19</v>
      </c>
      <c r="B15" s="13" t="s">
        <v>17</v>
      </c>
      <c r="C15" s="9" t="s">
        <v>18</v>
      </c>
      <c r="D15" s="12">
        <f t="shared" si="0"/>
        <v>2867.11</v>
      </c>
      <c r="E15" s="12">
        <v>2.15</v>
      </c>
      <c r="F15" s="12">
        <v>0</v>
      </c>
      <c r="G15" s="12">
        <v>0</v>
      </c>
      <c r="H15" s="12">
        <v>182.92</v>
      </c>
      <c r="I15" s="12">
        <v>0</v>
      </c>
      <c r="J15" s="12">
        <v>0</v>
      </c>
      <c r="K15" s="12">
        <v>2010.5</v>
      </c>
      <c r="L15" s="12">
        <v>0</v>
      </c>
      <c r="M15" s="12">
        <v>0</v>
      </c>
      <c r="N15" s="12">
        <v>673.69</v>
      </c>
      <c r="O15" s="12">
        <v>0</v>
      </c>
      <c r="P15" s="12">
        <v>0</v>
      </c>
      <c r="Q15" s="12">
        <v>0</v>
      </c>
    </row>
    <row r="16" spans="1:17" ht="15.75">
      <c r="A16" s="9" t="s">
        <v>22</v>
      </c>
      <c r="B16" s="13" t="s">
        <v>23</v>
      </c>
      <c r="C16" s="9" t="s">
        <v>24</v>
      </c>
      <c r="D16" s="12">
        <f t="shared" si="0"/>
        <v>38888.949999999997</v>
      </c>
      <c r="E16" s="12">
        <v>29.15</v>
      </c>
      <c r="F16" s="12">
        <v>0.89</v>
      </c>
      <c r="G16" s="12">
        <v>3539.46</v>
      </c>
      <c r="H16" s="12">
        <v>965.37</v>
      </c>
      <c r="I16" s="12">
        <v>7.57</v>
      </c>
      <c r="J16" s="12">
        <v>3962.33</v>
      </c>
      <c r="K16" s="12">
        <v>14683.66</v>
      </c>
      <c r="L16" s="12">
        <v>319.13</v>
      </c>
      <c r="M16" s="12">
        <v>164.75</v>
      </c>
      <c r="N16" s="12">
        <v>134.16</v>
      </c>
      <c r="O16" s="12">
        <v>9171.43</v>
      </c>
      <c r="P16" s="12">
        <v>2790.81</v>
      </c>
      <c r="Q16" s="12">
        <v>3149.39</v>
      </c>
    </row>
    <row r="17" spans="1:17" ht="31.5">
      <c r="A17" s="9"/>
      <c r="B17" s="13" t="s">
        <v>118</v>
      </c>
      <c r="C17" s="9" t="s">
        <v>25</v>
      </c>
      <c r="D17" s="12">
        <f t="shared" si="0"/>
        <v>25423.3</v>
      </c>
      <c r="E17" s="12">
        <v>19.059999999999999</v>
      </c>
      <c r="F17" s="12">
        <v>0</v>
      </c>
      <c r="G17" s="12">
        <v>1182.6500000000001</v>
      </c>
      <c r="H17" s="12">
        <v>454.96</v>
      </c>
      <c r="I17" s="12">
        <v>0</v>
      </c>
      <c r="J17" s="12">
        <v>2185.7800000000002</v>
      </c>
      <c r="K17" s="12">
        <v>10828.23</v>
      </c>
      <c r="L17" s="12">
        <v>0</v>
      </c>
      <c r="M17" s="12">
        <v>0</v>
      </c>
      <c r="N17" s="12">
        <v>8.42</v>
      </c>
      <c r="O17" s="12">
        <v>6477.54</v>
      </c>
      <c r="P17" s="12">
        <v>1922.49</v>
      </c>
      <c r="Q17" s="12">
        <v>2363.23</v>
      </c>
    </row>
    <row r="18" spans="1:17" ht="15.75">
      <c r="A18" s="9" t="s">
        <v>26</v>
      </c>
      <c r="B18" s="13" t="s">
        <v>27</v>
      </c>
      <c r="C18" s="9" t="s">
        <v>28</v>
      </c>
      <c r="D18" s="12">
        <f t="shared" si="0"/>
        <v>330.54</v>
      </c>
      <c r="E18" s="12">
        <v>0.25</v>
      </c>
      <c r="F18" s="12">
        <v>7.45</v>
      </c>
      <c r="G18" s="12">
        <v>16.12</v>
      </c>
      <c r="H18" s="12">
        <v>46.53</v>
      </c>
      <c r="I18" s="12">
        <v>6.4</v>
      </c>
      <c r="J18" s="12">
        <v>68.11</v>
      </c>
      <c r="K18" s="12">
        <v>26.33</v>
      </c>
      <c r="L18" s="12">
        <v>23.61</v>
      </c>
      <c r="M18" s="12">
        <v>26.72</v>
      </c>
      <c r="N18" s="12">
        <v>16.489999999999998</v>
      </c>
      <c r="O18" s="12">
        <v>59.39</v>
      </c>
      <c r="P18" s="12">
        <v>13.13</v>
      </c>
      <c r="Q18" s="12">
        <v>20.260000000000002</v>
      </c>
    </row>
    <row r="19" spans="1:17" ht="15.75">
      <c r="A19" s="9" t="s">
        <v>29</v>
      </c>
      <c r="B19" s="13" t="s">
        <v>119</v>
      </c>
      <c r="C19" s="9" t="s">
        <v>120</v>
      </c>
      <c r="D19" s="12">
        <f t="shared" si="0"/>
        <v>709.84</v>
      </c>
      <c r="E19" s="12">
        <v>0.53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540.25</v>
      </c>
      <c r="L19" s="12">
        <v>0</v>
      </c>
      <c r="M19" s="12">
        <v>0</v>
      </c>
      <c r="N19" s="12">
        <v>0</v>
      </c>
      <c r="O19" s="12">
        <v>106.79</v>
      </c>
      <c r="P19" s="12">
        <v>62.8</v>
      </c>
      <c r="Q19" s="12">
        <v>0</v>
      </c>
    </row>
    <row r="20" spans="1:17" ht="15.75">
      <c r="A20" s="9" t="s">
        <v>30</v>
      </c>
      <c r="B20" s="13" t="s">
        <v>31</v>
      </c>
      <c r="C20" s="9" t="s">
        <v>32</v>
      </c>
      <c r="D20" s="12">
        <f t="shared" si="0"/>
        <v>29.73</v>
      </c>
      <c r="E20" s="12">
        <v>0.02</v>
      </c>
      <c r="F20" s="12">
        <v>0.69</v>
      </c>
      <c r="G20" s="12">
        <v>0</v>
      </c>
      <c r="H20" s="12">
        <v>0</v>
      </c>
      <c r="I20" s="12">
        <v>4.47</v>
      </c>
      <c r="J20" s="12">
        <v>2.61</v>
      </c>
      <c r="K20" s="12">
        <v>7.29</v>
      </c>
      <c r="L20" s="12">
        <v>5.36</v>
      </c>
      <c r="M20" s="12">
        <v>3.8</v>
      </c>
      <c r="N20" s="12">
        <v>3.27</v>
      </c>
      <c r="O20" s="12">
        <v>0</v>
      </c>
      <c r="P20" s="12">
        <v>0</v>
      </c>
      <c r="Q20" s="12">
        <v>2.2400000000000002</v>
      </c>
    </row>
    <row r="21" spans="1:17" ht="15.75">
      <c r="A21" s="6">
        <v>2</v>
      </c>
      <c r="B21" s="7" t="s">
        <v>121</v>
      </c>
      <c r="C21" s="6" t="s">
        <v>33</v>
      </c>
      <c r="D21" s="8">
        <f t="shared" si="0"/>
        <v>8935.02</v>
      </c>
      <c r="E21" s="8">
        <v>6.7</v>
      </c>
      <c r="F21" s="8">
        <v>459.57</v>
      </c>
      <c r="G21" s="8">
        <v>432.03</v>
      </c>
      <c r="H21" s="8">
        <v>416.71</v>
      </c>
      <c r="I21" s="8">
        <v>617.69000000000005</v>
      </c>
      <c r="J21" s="8">
        <v>742.35</v>
      </c>
      <c r="K21" s="8">
        <v>2275.4</v>
      </c>
      <c r="L21" s="8">
        <v>410.35</v>
      </c>
      <c r="M21" s="8">
        <v>768.97</v>
      </c>
      <c r="N21" s="8">
        <v>589.41999999999996</v>
      </c>
      <c r="O21" s="8">
        <v>934.52</v>
      </c>
      <c r="P21" s="8">
        <v>857.21</v>
      </c>
      <c r="Q21" s="8">
        <v>430.8</v>
      </c>
    </row>
    <row r="22" spans="1:17" ht="15.75">
      <c r="A22" s="9" t="s">
        <v>34</v>
      </c>
      <c r="B22" s="13" t="s">
        <v>73</v>
      </c>
      <c r="C22" s="9" t="s">
        <v>74</v>
      </c>
      <c r="D22" s="12">
        <f t="shared" si="0"/>
        <v>1111.5</v>
      </c>
      <c r="E22" s="12">
        <v>0.83</v>
      </c>
      <c r="F22" s="12">
        <v>0</v>
      </c>
      <c r="G22" s="12">
        <v>41.31</v>
      </c>
      <c r="H22" s="12">
        <v>78.849999999999994</v>
      </c>
      <c r="I22" s="12">
        <v>92.96</v>
      </c>
      <c r="J22" s="12">
        <v>122.66</v>
      </c>
      <c r="K22" s="12">
        <v>97.96</v>
      </c>
      <c r="L22" s="12">
        <v>107.41</v>
      </c>
      <c r="M22" s="12">
        <v>130.88</v>
      </c>
      <c r="N22" s="12">
        <v>132.43</v>
      </c>
      <c r="O22" s="12">
        <v>138.22</v>
      </c>
      <c r="P22" s="12">
        <v>50.12</v>
      </c>
      <c r="Q22" s="12">
        <v>118.7</v>
      </c>
    </row>
    <row r="23" spans="1:17" ht="15.75">
      <c r="A23" s="9" t="s">
        <v>37</v>
      </c>
      <c r="B23" s="13" t="s">
        <v>75</v>
      </c>
      <c r="C23" s="9" t="s">
        <v>76</v>
      </c>
      <c r="D23" s="12">
        <f t="shared" si="0"/>
        <v>132.82</v>
      </c>
      <c r="E23" s="12">
        <v>0.1</v>
      </c>
      <c r="F23" s="12">
        <v>132.82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</row>
    <row r="24" spans="1:17" ht="15.75">
      <c r="A24" s="9" t="s">
        <v>40</v>
      </c>
      <c r="B24" s="13" t="s">
        <v>77</v>
      </c>
      <c r="C24" s="9" t="s">
        <v>78</v>
      </c>
      <c r="D24" s="12">
        <f t="shared" si="0"/>
        <v>12.63</v>
      </c>
      <c r="E24" s="12">
        <v>0.01</v>
      </c>
      <c r="F24" s="12">
        <v>5.64</v>
      </c>
      <c r="G24" s="12">
        <v>0.35</v>
      </c>
      <c r="H24" s="12">
        <v>0.25</v>
      </c>
      <c r="I24" s="12">
        <v>0.36</v>
      </c>
      <c r="J24" s="12">
        <v>0.89</v>
      </c>
      <c r="K24" s="12">
        <v>0.62</v>
      </c>
      <c r="L24" s="12">
        <v>0.59</v>
      </c>
      <c r="M24" s="12">
        <v>1.32</v>
      </c>
      <c r="N24" s="12">
        <v>0.56999999999999995</v>
      </c>
      <c r="O24" s="12">
        <v>0.73</v>
      </c>
      <c r="P24" s="12">
        <v>1.06</v>
      </c>
      <c r="Q24" s="12">
        <v>0.25</v>
      </c>
    </row>
    <row r="25" spans="1:17" ht="15.75">
      <c r="A25" s="9" t="s">
        <v>41</v>
      </c>
      <c r="B25" s="14" t="s">
        <v>35</v>
      </c>
      <c r="C25" s="9" t="s">
        <v>36</v>
      </c>
      <c r="D25" s="12">
        <f t="shared" si="0"/>
        <v>827.74</v>
      </c>
      <c r="E25" s="12">
        <v>0.62</v>
      </c>
      <c r="F25" s="12">
        <v>9.18</v>
      </c>
      <c r="G25" s="12">
        <v>0</v>
      </c>
      <c r="H25" s="12">
        <v>4.2</v>
      </c>
      <c r="I25" s="12">
        <v>0.28000000000000003</v>
      </c>
      <c r="J25" s="12">
        <v>0</v>
      </c>
      <c r="K25" s="12">
        <v>813.79</v>
      </c>
      <c r="L25" s="12">
        <v>0</v>
      </c>
      <c r="M25" s="12">
        <v>0.28999999999999998</v>
      </c>
      <c r="N25" s="12">
        <v>0</v>
      </c>
      <c r="O25" s="12">
        <v>0</v>
      </c>
      <c r="P25" s="12">
        <v>0</v>
      </c>
      <c r="Q25" s="12">
        <v>0</v>
      </c>
    </row>
    <row r="26" spans="1:17" ht="15.75">
      <c r="A26" s="9" t="s">
        <v>44</v>
      </c>
      <c r="B26" s="13" t="s">
        <v>38</v>
      </c>
      <c r="C26" s="9" t="s">
        <v>39</v>
      </c>
      <c r="D26" s="12">
        <f t="shared" si="0"/>
        <v>7.03</v>
      </c>
      <c r="E26" s="12">
        <v>0.01</v>
      </c>
      <c r="F26" s="12">
        <v>5.81</v>
      </c>
      <c r="G26" s="12">
        <v>0</v>
      </c>
      <c r="H26" s="12">
        <v>0.2</v>
      </c>
      <c r="I26" s="12">
        <v>0</v>
      </c>
      <c r="J26" s="12">
        <v>0</v>
      </c>
      <c r="K26" s="12">
        <v>0</v>
      </c>
      <c r="L26" s="12">
        <v>0.2</v>
      </c>
      <c r="M26" s="12">
        <v>0.22</v>
      </c>
      <c r="N26" s="12">
        <v>0</v>
      </c>
      <c r="O26" s="12">
        <v>0.2</v>
      </c>
      <c r="P26" s="12">
        <v>0.2</v>
      </c>
      <c r="Q26" s="12">
        <v>0.2</v>
      </c>
    </row>
    <row r="27" spans="1:17" ht="15.75">
      <c r="A27" s="9" t="s">
        <v>47</v>
      </c>
      <c r="B27" s="13" t="s">
        <v>122</v>
      </c>
      <c r="C27" s="9" t="s">
        <v>123</v>
      </c>
      <c r="D27" s="12">
        <f t="shared" si="0"/>
        <v>116.84</v>
      </c>
      <c r="E27" s="12">
        <v>0.09</v>
      </c>
      <c r="F27" s="12">
        <v>21.57</v>
      </c>
      <c r="G27" s="12">
        <v>5.53</v>
      </c>
      <c r="H27" s="12">
        <v>5.65</v>
      </c>
      <c r="I27" s="12">
        <v>18.04</v>
      </c>
      <c r="J27" s="12">
        <v>7.57</v>
      </c>
      <c r="K27" s="12">
        <v>6.42</v>
      </c>
      <c r="L27" s="12">
        <v>12.13</v>
      </c>
      <c r="M27" s="12">
        <v>8.2799999999999994</v>
      </c>
      <c r="N27" s="12">
        <v>11.06</v>
      </c>
      <c r="O27" s="12">
        <v>10.11</v>
      </c>
      <c r="P27" s="12">
        <v>6.25</v>
      </c>
      <c r="Q27" s="12">
        <v>4.2300000000000004</v>
      </c>
    </row>
    <row r="28" spans="1:17" ht="15.75">
      <c r="A28" s="9" t="s">
        <v>124</v>
      </c>
      <c r="B28" s="13" t="s">
        <v>57</v>
      </c>
      <c r="C28" s="9" t="s">
        <v>58</v>
      </c>
      <c r="D28" s="12">
        <f t="shared" si="0"/>
        <v>6.17</v>
      </c>
      <c r="E28" s="12">
        <v>0</v>
      </c>
      <c r="F28" s="12">
        <v>0.79</v>
      </c>
      <c r="G28" s="12">
        <v>0.35</v>
      </c>
      <c r="H28" s="12">
        <v>0.22</v>
      </c>
      <c r="I28" s="12">
        <v>1.75</v>
      </c>
      <c r="J28" s="12">
        <v>7.0000000000000007E-2</v>
      </c>
      <c r="K28" s="12">
        <v>0.3</v>
      </c>
      <c r="L28" s="12">
        <v>0.87</v>
      </c>
      <c r="M28" s="12">
        <v>0.33</v>
      </c>
      <c r="N28" s="12">
        <v>1.04</v>
      </c>
      <c r="O28" s="12">
        <v>0.22</v>
      </c>
      <c r="P28" s="12">
        <v>0</v>
      </c>
      <c r="Q28" s="12">
        <v>0.23</v>
      </c>
    </row>
    <row r="29" spans="1:17" ht="15.75">
      <c r="A29" s="9" t="s">
        <v>125</v>
      </c>
      <c r="B29" s="13" t="s">
        <v>59</v>
      </c>
      <c r="C29" s="9" t="s">
        <v>60</v>
      </c>
      <c r="D29" s="12">
        <f t="shared" si="0"/>
        <v>7.83</v>
      </c>
      <c r="E29" s="12">
        <v>0.01</v>
      </c>
      <c r="F29" s="12">
        <v>5.14</v>
      </c>
      <c r="G29" s="12">
        <v>0.17</v>
      </c>
      <c r="H29" s="12">
        <v>0.21</v>
      </c>
      <c r="I29" s="12">
        <v>0.42</v>
      </c>
      <c r="J29" s="12">
        <v>0.11</v>
      </c>
      <c r="K29" s="12">
        <v>0.17</v>
      </c>
      <c r="L29" s="12">
        <v>0.21</v>
      </c>
      <c r="M29" s="12">
        <v>0.24</v>
      </c>
      <c r="N29" s="12">
        <v>0.1</v>
      </c>
      <c r="O29" s="12">
        <v>0.4</v>
      </c>
      <c r="P29" s="12">
        <v>0.51</v>
      </c>
      <c r="Q29" s="12">
        <v>0.15</v>
      </c>
    </row>
    <row r="30" spans="1:17" ht="15.75">
      <c r="A30" s="9" t="s">
        <v>126</v>
      </c>
      <c r="B30" s="13" t="s">
        <v>61</v>
      </c>
      <c r="C30" s="9" t="s">
        <v>62</v>
      </c>
      <c r="D30" s="12">
        <f t="shared" si="0"/>
        <v>79.61</v>
      </c>
      <c r="E30" s="12">
        <v>0.06</v>
      </c>
      <c r="F30" s="12">
        <v>13.32</v>
      </c>
      <c r="G30" s="12">
        <v>3.57</v>
      </c>
      <c r="H30" s="12">
        <v>5.22</v>
      </c>
      <c r="I30" s="12">
        <v>9.27</v>
      </c>
      <c r="J30" s="12">
        <v>4.74</v>
      </c>
      <c r="K30" s="12">
        <v>5</v>
      </c>
      <c r="L30" s="12">
        <v>8.65</v>
      </c>
      <c r="M30" s="12">
        <v>6.2</v>
      </c>
      <c r="N30" s="12">
        <v>8.24</v>
      </c>
      <c r="O30" s="12">
        <v>7.09</v>
      </c>
      <c r="P30" s="12">
        <v>4.83</v>
      </c>
      <c r="Q30" s="12">
        <v>3.48</v>
      </c>
    </row>
    <row r="31" spans="1:17" ht="15.75">
      <c r="A31" s="9" t="s">
        <v>127</v>
      </c>
      <c r="B31" s="13" t="s">
        <v>128</v>
      </c>
      <c r="C31" s="9" t="s">
        <v>63</v>
      </c>
      <c r="D31" s="12">
        <f t="shared" si="0"/>
        <v>23.23</v>
      </c>
      <c r="E31" s="12">
        <v>0.02</v>
      </c>
      <c r="F31" s="12">
        <v>2.3199999999999998</v>
      </c>
      <c r="G31" s="12">
        <v>1.44</v>
      </c>
      <c r="H31" s="12">
        <v>0</v>
      </c>
      <c r="I31" s="12">
        <v>6.6</v>
      </c>
      <c r="J31" s="12">
        <v>2.65</v>
      </c>
      <c r="K31" s="12">
        <v>0.95</v>
      </c>
      <c r="L31" s="12">
        <v>2.4</v>
      </c>
      <c r="M31" s="12">
        <v>1.51</v>
      </c>
      <c r="N31" s="12">
        <v>1.68</v>
      </c>
      <c r="O31" s="12">
        <v>2.4</v>
      </c>
      <c r="P31" s="12">
        <v>0.91</v>
      </c>
      <c r="Q31" s="12">
        <v>0.37</v>
      </c>
    </row>
    <row r="32" spans="1:17" ht="15.75">
      <c r="A32" s="9" t="s">
        <v>50</v>
      </c>
      <c r="B32" s="14" t="s">
        <v>129</v>
      </c>
      <c r="C32" s="9" t="s">
        <v>130</v>
      </c>
      <c r="D32" s="12">
        <f t="shared" si="0"/>
        <v>317.81</v>
      </c>
      <c r="E32" s="12">
        <v>0.24</v>
      </c>
      <c r="F32" s="12">
        <v>75.290000000000006</v>
      </c>
      <c r="G32" s="12">
        <v>0.64</v>
      </c>
      <c r="H32" s="12">
        <v>7.3</v>
      </c>
      <c r="I32" s="12">
        <v>1.26</v>
      </c>
      <c r="J32" s="12">
        <v>3.19</v>
      </c>
      <c r="K32" s="12">
        <v>148.16999999999999</v>
      </c>
      <c r="L32" s="12">
        <v>6.58</v>
      </c>
      <c r="M32" s="12">
        <v>4.37</v>
      </c>
      <c r="N32" s="12">
        <v>25.23</v>
      </c>
      <c r="O32" s="12">
        <v>38.76</v>
      </c>
      <c r="P32" s="12">
        <v>6.74</v>
      </c>
      <c r="Q32" s="12">
        <v>0.28000000000000003</v>
      </c>
    </row>
    <row r="33" spans="1:17" ht="15.75">
      <c r="A33" s="9" t="s">
        <v>131</v>
      </c>
      <c r="B33" s="13" t="s">
        <v>42</v>
      </c>
      <c r="C33" s="9" t="s">
        <v>43</v>
      </c>
      <c r="D33" s="12">
        <f t="shared" si="0"/>
        <v>16.14</v>
      </c>
      <c r="E33" s="12">
        <v>0.01</v>
      </c>
      <c r="F33" s="12">
        <v>4.1900000000000004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11.95</v>
      </c>
      <c r="O33" s="12">
        <v>0</v>
      </c>
      <c r="P33" s="12">
        <v>0</v>
      </c>
      <c r="Q33" s="12">
        <v>0</v>
      </c>
    </row>
    <row r="34" spans="1:17" ht="15.75">
      <c r="A34" s="9" t="s">
        <v>132</v>
      </c>
      <c r="B34" s="13" t="s">
        <v>45</v>
      </c>
      <c r="C34" s="9" t="s">
        <v>46</v>
      </c>
      <c r="D34" s="12">
        <f t="shared" si="0"/>
        <v>80.39</v>
      </c>
      <c r="E34" s="12">
        <v>0.06</v>
      </c>
      <c r="F34" s="12">
        <v>48.2</v>
      </c>
      <c r="G34" s="12">
        <v>0.64</v>
      </c>
      <c r="H34" s="12">
        <v>7.0000000000000007E-2</v>
      </c>
      <c r="I34" s="12">
        <v>0</v>
      </c>
      <c r="J34" s="12">
        <v>0.72</v>
      </c>
      <c r="K34" s="12">
        <v>19.18</v>
      </c>
      <c r="L34" s="12">
        <v>0.79</v>
      </c>
      <c r="M34" s="12">
        <v>4.1500000000000004</v>
      </c>
      <c r="N34" s="12">
        <v>3.62</v>
      </c>
      <c r="O34" s="12">
        <v>0.28000000000000003</v>
      </c>
      <c r="P34" s="12">
        <v>2.46</v>
      </c>
      <c r="Q34" s="12">
        <v>0.28000000000000003</v>
      </c>
    </row>
    <row r="35" spans="1:17" ht="15.75">
      <c r="A35" s="9" t="s">
        <v>133</v>
      </c>
      <c r="B35" s="14" t="s">
        <v>48</v>
      </c>
      <c r="C35" s="9" t="s">
        <v>49</v>
      </c>
      <c r="D35" s="12">
        <f t="shared" si="0"/>
        <v>169.61</v>
      </c>
      <c r="E35" s="12">
        <v>0.13</v>
      </c>
      <c r="F35" s="12">
        <v>8.32</v>
      </c>
      <c r="G35" s="12">
        <v>0</v>
      </c>
      <c r="H35" s="12">
        <v>2.37</v>
      </c>
      <c r="I35" s="12">
        <v>1.26</v>
      </c>
      <c r="J35" s="12">
        <v>2.4700000000000002</v>
      </c>
      <c r="K35" s="12">
        <v>124.99</v>
      </c>
      <c r="L35" s="12">
        <v>5.79</v>
      </c>
      <c r="M35" s="12">
        <v>0.22</v>
      </c>
      <c r="N35" s="12">
        <v>6.56</v>
      </c>
      <c r="O35" s="12">
        <v>16.87</v>
      </c>
      <c r="P35" s="12">
        <v>0.76</v>
      </c>
      <c r="Q35" s="12">
        <v>0</v>
      </c>
    </row>
    <row r="36" spans="1:17" ht="15.75">
      <c r="A36" s="9" t="s">
        <v>134</v>
      </c>
      <c r="B36" s="14" t="s">
        <v>51</v>
      </c>
      <c r="C36" s="9" t="s">
        <v>52</v>
      </c>
      <c r="D36" s="12">
        <f t="shared" si="0"/>
        <v>51.67</v>
      </c>
      <c r="E36" s="12">
        <v>0.04</v>
      </c>
      <c r="F36" s="12">
        <v>14.58</v>
      </c>
      <c r="G36" s="12">
        <v>0</v>
      </c>
      <c r="H36" s="12">
        <v>4.8600000000000003</v>
      </c>
      <c r="I36" s="12">
        <v>0</v>
      </c>
      <c r="J36" s="12">
        <v>0</v>
      </c>
      <c r="K36" s="12">
        <v>4</v>
      </c>
      <c r="L36" s="12">
        <v>0</v>
      </c>
      <c r="M36" s="12">
        <v>0</v>
      </c>
      <c r="N36" s="12">
        <v>3.1</v>
      </c>
      <c r="O36" s="12">
        <v>21.61</v>
      </c>
      <c r="P36" s="12">
        <v>3.52</v>
      </c>
      <c r="Q36" s="12">
        <v>0</v>
      </c>
    </row>
    <row r="37" spans="1:17" ht="15.75">
      <c r="A37" s="9" t="s">
        <v>53</v>
      </c>
      <c r="B37" s="14" t="s">
        <v>135</v>
      </c>
      <c r="C37" s="9" t="s">
        <v>136</v>
      </c>
      <c r="D37" s="12">
        <f t="shared" si="0"/>
        <v>3905.99</v>
      </c>
      <c r="E37" s="12">
        <v>2.93</v>
      </c>
      <c r="F37" s="12">
        <v>175.4</v>
      </c>
      <c r="G37" s="12">
        <v>325.47000000000003</v>
      </c>
      <c r="H37" s="12">
        <v>142.6</v>
      </c>
      <c r="I37" s="12">
        <v>270.02999999999997</v>
      </c>
      <c r="J37" s="12">
        <v>336.6</v>
      </c>
      <c r="K37" s="12">
        <v>703.67</v>
      </c>
      <c r="L37" s="12">
        <v>173.48</v>
      </c>
      <c r="M37" s="12">
        <v>334.16</v>
      </c>
      <c r="N37" s="12">
        <v>320.86</v>
      </c>
      <c r="O37" s="12">
        <v>402.85</v>
      </c>
      <c r="P37" s="12">
        <v>503.84</v>
      </c>
      <c r="Q37" s="12">
        <v>217.03</v>
      </c>
    </row>
    <row r="38" spans="1:17" ht="15.75">
      <c r="A38" s="9" t="s">
        <v>137</v>
      </c>
      <c r="B38" s="14" t="s">
        <v>138</v>
      </c>
      <c r="C38" s="9" t="s">
        <v>55</v>
      </c>
      <c r="D38" s="12">
        <f t="shared" si="0"/>
        <v>2338.66</v>
      </c>
      <c r="E38" s="12">
        <v>1.75</v>
      </c>
      <c r="F38" s="12">
        <v>113.58</v>
      </c>
      <c r="G38" s="12">
        <v>115.72</v>
      </c>
      <c r="H38" s="12">
        <v>130.80000000000001</v>
      </c>
      <c r="I38" s="12">
        <v>222.88</v>
      </c>
      <c r="J38" s="12">
        <v>242.06</v>
      </c>
      <c r="K38" s="12">
        <v>394.3</v>
      </c>
      <c r="L38" s="12">
        <v>139.97</v>
      </c>
      <c r="M38" s="12">
        <v>198.74</v>
      </c>
      <c r="N38" s="12">
        <v>192.17</v>
      </c>
      <c r="O38" s="12">
        <v>364.09</v>
      </c>
      <c r="P38" s="12">
        <v>125.58</v>
      </c>
      <c r="Q38" s="12">
        <v>98.77</v>
      </c>
    </row>
    <row r="39" spans="1:17" ht="15.75">
      <c r="A39" s="9" t="s">
        <v>139</v>
      </c>
      <c r="B39" s="14" t="s">
        <v>140</v>
      </c>
      <c r="C39" s="9" t="s">
        <v>56</v>
      </c>
      <c r="D39" s="12">
        <f t="shared" ref="D39:D55" si="2">ROUND(SUM(F39:Q39),2)</f>
        <v>1203.44</v>
      </c>
      <c r="E39" s="12">
        <v>0.9</v>
      </c>
      <c r="F39" s="12">
        <v>55.61</v>
      </c>
      <c r="G39" s="12">
        <v>208.45</v>
      </c>
      <c r="H39" s="12">
        <v>9.85</v>
      </c>
      <c r="I39" s="12">
        <v>13.81</v>
      </c>
      <c r="J39" s="12">
        <v>93.27</v>
      </c>
      <c r="K39" s="12">
        <v>305.95</v>
      </c>
      <c r="L39" s="12">
        <v>18.71</v>
      </c>
      <c r="M39" s="12">
        <v>43.1</v>
      </c>
      <c r="N39" s="12">
        <v>116.56</v>
      </c>
      <c r="O39" s="12">
        <v>35.36</v>
      </c>
      <c r="P39" s="12">
        <v>296.75</v>
      </c>
      <c r="Q39" s="12">
        <v>6.02</v>
      </c>
    </row>
    <row r="40" spans="1:17" ht="15.75">
      <c r="A40" s="9" t="s">
        <v>141</v>
      </c>
      <c r="B40" s="14" t="s">
        <v>142</v>
      </c>
      <c r="C40" s="9" t="s">
        <v>143</v>
      </c>
      <c r="D40" s="12">
        <f t="shared" si="2"/>
        <v>0.25</v>
      </c>
      <c r="E40" s="12">
        <v>0</v>
      </c>
      <c r="F40" s="12">
        <v>0.15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0.1</v>
      </c>
      <c r="O40" s="12">
        <v>0</v>
      </c>
      <c r="P40" s="12">
        <v>0</v>
      </c>
      <c r="Q40" s="12">
        <v>0</v>
      </c>
    </row>
    <row r="41" spans="1:17" ht="31.5">
      <c r="A41" s="9" t="s">
        <v>144</v>
      </c>
      <c r="B41" s="13" t="s">
        <v>146</v>
      </c>
      <c r="C41" s="9" t="s">
        <v>147</v>
      </c>
      <c r="D41" s="12">
        <f t="shared" si="2"/>
        <v>20.100000000000001</v>
      </c>
      <c r="E41" s="12">
        <v>0.02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0.63</v>
      </c>
      <c r="O41" s="12">
        <v>0</v>
      </c>
      <c r="P41" s="12">
        <v>19.47</v>
      </c>
      <c r="Q41" s="12">
        <v>0</v>
      </c>
    </row>
    <row r="42" spans="1:17" ht="15.75">
      <c r="A42" s="9" t="s">
        <v>145</v>
      </c>
      <c r="B42" s="13" t="s">
        <v>149</v>
      </c>
      <c r="C42" s="9" t="s">
        <v>66</v>
      </c>
      <c r="D42" s="12">
        <f t="shared" si="2"/>
        <v>10.35</v>
      </c>
      <c r="E42" s="12">
        <v>0.01</v>
      </c>
      <c r="F42" s="12">
        <v>0</v>
      </c>
      <c r="G42" s="12">
        <v>0</v>
      </c>
      <c r="H42" s="12">
        <v>0.53</v>
      </c>
      <c r="I42" s="12">
        <v>1.1200000000000001</v>
      </c>
      <c r="J42" s="12">
        <v>0</v>
      </c>
      <c r="K42" s="12">
        <v>0</v>
      </c>
      <c r="L42" s="12">
        <v>5.72</v>
      </c>
      <c r="M42" s="12">
        <v>0.78</v>
      </c>
      <c r="N42" s="12">
        <v>1.84</v>
      </c>
      <c r="O42" s="12">
        <v>0</v>
      </c>
      <c r="P42" s="12">
        <v>0</v>
      </c>
      <c r="Q42" s="12">
        <v>0.36</v>
      </c>
    </row>
    <row r="43" spans="1:17" ht="31.5">
      <c r="A43" s="9" t="s">
        <v>148</v>
      </c>
      <c r="B43" s="13" t="s">
        <v>151</v>
      </c>
      <c r="C43" s="9" t="s">
        <v>64</v>
      </c>
      <c r="D43" s="12">
        <f t="shared" si="2"/>
        <v>304.58</v>
      </c>
      <c r="E43" s="12">
        <v>0.23</v>
      </c>
      <c r="F43" s="12">
        <v>2.12</v>
      </c>
      <c r="G43" s="12">
        <v>0</v>
      </c>
      <c r="H43" s="12">
        <v>0.02</v>
      </c>
      <c r="I43" s="12">
        <v>30.39</v>
      </c>
      <c r="J43" s="12">
        <v>0.06</v>
      </c>
      <c r="K43" s="12">
        <v>1.32</v>
      </c>
      <c r="L43" s="12">
        <v>4.87</v>
      </c>
      <c r="M43" s="12">
        <v>87.93</v>
      </c>
      <c r="N43" s="12">
        <v>7.04</v>
      </c>
      <c r="O43" s="12">
        <v>0.01</v>
      </c>
      <c r="P43" s="12">
        <v>60.28</v>
      </c>
      <c r="Q43" s="12">
        <v>110.54</v>
      </c>
    </row>
    <row r="44" spans="1:17" ht="31.5">
      <c r="A44" s="9" t="s">
        <v>150</v>
      </c>
      <c r="B44" s="13" t="s">
        <v>153</v>
      </c>
      <c r="C44" s="9" t="s">
        <v>65</v>
      </c>
      <c r="D44" s="12">
        <f t="shared" si="2"/>
        <v>0.67</v>
      </c>
      <c r="E44" s="12">
        <v>0</v>
      </c>
      <c r="F44" s="12">
        <v>0.32</v>
      </c>
      <c r="G44" s="12">
        <v>0.02</v>
      </c>
      <c r="H44" s="12">
        <v>0.03</v>
      </c>
      <c r="I44" s="12">
        <v>0</v>
      </c>
      <c r="J44" s="12">
        <v>0.03</v>
      </c>
      <c r="K44" s="12">
        <v>0.04</v>
      </c>
      <c r="L44" s="12">
        <v>0.04</v>
      </c>
      <c r="M44" s="12">
        <v>0.08</v>
      </c>
      <c r="N44" s="12">
        <v>0.03</v>
      </c>
      <c r="O44" s="12">
        <v>0.05</v>
      </c>
      <c r="P44" s="12">
        <v>0</v>
      </c>
      <c r="Q44" s="12">
        <v>0.03</v>
      </c>
    </row>
    <row r="45" spans="1:17" ht="15.75">
      <c r="A45" s="9" t="s">
        <v>152</v>
      </c>
      <c r="B45" s="14" t="s">
        <v>155</v>
      </c>
      <c r="C45" s="9" t="s">
        <v>69</v>
      </c>
      <c r="D45" s="12">
        <f t="shared" si="2"/>
        <v>9.07</v>
      </c>
      <c r="E45" s="12">
        <v>0.01</v>
      </c>
      <c r="F45" s="12">
        <v>2.27</v>
      </c>
      <c r="G45" s="12">
        <v>0.55000000000000004</v>
      </c>
      <c r="H45" s="12">
        <v>0.46</v>
      </c>
      <c r="I45" s="12">
        <v>0</v>
      </c>
      <c r="J45" s="12">
        <v>0.14000000000000001</v>
      </c>
      <c r="K45" s="12">
        <v>0.94</v>
      </c>
      <c r="L45" s="12">
        <v>0.69</v>
      </c>
      <c r="M45" s="12">
        <v>0.55000000000000004</v>
      </c>
      <c r="N45" s="12">
        <v>0.99</v>
      </c>
      <c r="O45" s="12">
        <v>0.74</v>
      </c>
      <c r="P45" s="12">
        <v>1.17</v>
      </c>
      <c r="Q45" s="12">
        <v>0.56999999999999995</v>
      </c>
    </row>
    <row r="46" spans="1:17" ht="31.5">
      <c r="A46" s="9" t="s">
        <v>154</v>
      </c>
      <c r="B46" s="14" t="s">
        <v>156</v>
      </c>
      <c r="C46" s="9" t="s">
        <v>72</v>
      </c>
      <c r="D46" s="12">
        <f t="shared" si="2"/>
        <v>18.87</v>
      </c>
      <c r="E46" s="12">
        <v>0.01</v>
      </c>
      <c r="F46" s="12">
        <v>1.35</v>
      </c>
      <c r="G46" s="12">
        <v>0.73</v>
      </c>
      <c r="H46" s="12">
        <v>0.91</v>
      </c>
      <c r="I46" s="12">
        <v>1.83</v>
      </c>
      <c r="J46" s="12">
        <v>1.04</v>
      </c>
      <c r="K46" s="12">
        <v>1.1200000000000001</v>
      </c>
      <c r="L46" s="12">
        <v>3.48</v>
      </c>
      <c r="M46" s="12">
        <v>2.98</v>
      </c>
      <c r="N46" s="12">
        <v>1.5</v>
      </c>
      <c r="O46" s="12">
        <v>2.6</v>
      </c>
      <c r="P46" s="12">
        <v>0.59</v>
      </c>
      <c r="Q46" s="12">
        <v>0.74</v>
      </c>
    </row>
    <row r="47" spans="1:17" ht="15.75">
      <c r="A47" s="9" t="s">
        <v>54</v>
      </c>
      <c r="B47" s="14" t="s">
        <v>157</v>
      </c>
      <c r="C47" s="9" t="s">
        <v>67</v>
      </c>
      <c r="D47" s="12">
        <f t="shared" si="2"/>
        <v>2.15</v>
      </c>
      <c r="E47" s="12">
        <v>0</v>
      </c>
      <c r="F47" s="12">
        <v>1.24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0.1</v>
      </c>
      <c r="M47" s="12">
        <v>0</v>
      </c>
      <c r="N47" s="12">
        <v>0</v>
      </c>
      <c r="O47" s="12">
        <v>0.81</v>
      </c>
      <c r="P47" s="12">
        <v>0</v>
      </c>
      <c r="Q47" s="12">
        <v>0</v>
      </c>
    </row>
    <row r="48" spans="1:17" ht="31.5">
      <c r="A48" s="9" t="s">
        <v>70</v>
      </c>
      <c r="B48" s="13" t="s">
        <v>158</v>
      </c>
      <c r="C48" s="9" t="s">
        <v>68</v>
      </c>
      <c r="D48" s="12">
        <f t="shared" si="2"/>
        <v>138.38999999999999</v>
      </c>
      <c r="E48" s="12">
        <v>0.1</v>
      </c>
      <c r="F48" s="12">
        <v>16.27</v>
      </c>
      <c r="G48" s="12">
        <v>0.91</v>
      </c>
      <c r="H48" s="12">
        <v>3.43</v>
      </c>
      <c r="I48" s="12">
        <v>16.38</v>
      </c>
      <c r="J48" s="12">
        <v>19.73</v>
      </c>
      <c r="K48" s="12">
        <v>15.14</v>
      </c>
      <c r="L48" s="12">
        <v>14.6</v>
      </c>
      <c r="M48" s="12">
        <v>8.98</v>
      </c>
      <c r="N48" s="12">
        <v>10.119999999999999</v>
      </c>
      <c r="O48" s="12">
        <v>28.33</v>
      </c>
      <c r="P48" s="12">
        <v>1.39</v>
      </c>
      <c r="Q48" s="12">
        <v>3.11</v>
      </c>
    </row>
    <row r="49" spans="1:17" ht="15.75">
      <c r="A49" s="9" t="s">
        <v>71</v>
      </c>
      <c r="B49" s="16" t="s">
        <v>80</v>
      </c>
      <c r="C49" s="15" t="s">
        <v>159</v>
      </c>
      <c r="D49" s="12">
        <f t="shared" si="2"/>
        <v>2362.12</v>
      </c>
      <c r="E49" s="12">
        <v>1.77</v>
      </c>
      <c r="F49" s="12">
        <v>16.350000000000001</v>
      </c>
      <c r="G49" s="12">
        <v>57.82</v>
      </c>
      <c r="H49" s="12">
        <v>174.23</v>
      </c>
      <c r="I49" s="12">
        <v>218.38</v>
      </c>
      <c r="J49" s="12">
        <v>251.71</v>
      </c>
      <c r="K49" s="12">
        <v>489.63</v>
      </c>
      <c r="L49" s="12">
        <v>95.26</v>
      </c>
      <c r="M49" s="12">
        <v>280.47000000000003</v>
      </c>
      <c r="N49" s="12">
        <v>89.15</v>
      </c>
      <c r="O49" s="12">
        <v>314.51</v>
      </c>
      <c r="P49" s="12">
        <v>287.61</v>
      </c>
      <c r="Q49" s="12">
        <v>87</v>
      </c>
    </row>
    <row r="50" spans="1:17" ht="31.5">
      <c r="A50" s="15" t="s">
        <v>174</v>
      </c>
      <c r="B50" s="16" t="s">
        <v>160</v>
      </c>
      <c r="C50" s="15" t="s">
        <v>81</v>
      </c>
      <c r="D50" s="12">
        <f t="shared" si="2"/>
        <v>15.38</v>
      </c>
      <c r="E50" s="12">
        <v>0.01</v>
      </c>
      <c r="F50" s="12">
        <v>0</v>
      </c>
      <c r="G50" s="12">
        <v>0</v>
      </c>
      <c r="H50" s="12">
        <v>0</v>
      </c>
      <c r="I50" s="12">
        <v>0</v>
      </c>
      <c r="J50" s="12">
        <v>5.47</v>
      </c>
      <c r="K50" s="12">
        <v>0.11</v>
      </c>
      <c r="L50" s="12">
        <v>0</v>
      </c>
      <c r="M50" s="12">
        <v>0</v>
      </c>
      <c r="N50" s="12">
        <v>0</v>
      </c>
      <c r="O50" s="12">
        <v>9.8000000000000007</v>
      </c>
      <c r="P50" s="12">
        <v>0</v>
      </c>
      <c r="Q50" s="12">
        <v>0</v>
      </c>
    </row>
    <row r="51" spans="1:17" ht="31.5">
      <c r="A51" s="15" t="s">
        <v>175</v>
      </c>
      <c r="B51" s="16" t="s">
        <v>161</v>
      </c>
      <c r="C51" s="15" t="s">
        <v>79</v>
      </c>
      <c r="D51" s="12">
        <f t="shared" si="2"/>
        <v>2346.7399999999998</v>
      </c>
      <c r="E51" s="12">
        <v>1.76</v>
      </c>
      <c r="F51" s="12">
        <v>16.350000000000001</v>
      </c>
      <c r="G51" s="12">
        <v>57.82</v>
      </c>
      <c r="H51" s="12">
        <v>174.23</v>
      </c>
      <c r="I51" s="12">
        <v>218.38</v>
      </c>
      <c r="J51" s="12">
        <v>246.24</v>
      </c>
      <c r="K51" s="12">
        <v>489.52</v>
      </c>
      <c r="L51" s="12">
        <v>95.26</v>
      </c>
      <c r="M51" s="12">
        <v>280.47000000000003</v>
      </c>
      <c r="N51" s="12">
        <v>89.15</v>
      </c>
      <c r="O51" s="12">
        <v>304.70999999999998</v>
      </c>
      <c r="P51" s="12">
        <v>287.61</v>
      </c>
      <c r="Q51" s="12">
        <v>87</v>
      </c>
    </row>
    <row r="52" spans="1:17" ht="15.75">
      <c r="A52" s="17">
        <v>3</v>
      </c>
      <c r="B52" s="18" t="s">
        <v>162</v>
      </c>
      <c r="C52" s="17" t="s">
        <v>82</v>
      </c>
      <c r="D52" s="8">
        <f t="shared" si="2"/>
        <v>1646.25</v>
      </c>
      <c r="E52" s="8">
        <v>1.23</v>
      </c>
      <c r="F52" s="8">
        <v>0.76</v>
      </c>
      <c r="G52" s="8">
        <v>0</v>
      </c>
      <c r="H52" s="8">
        <v>86.95</v>
      </c>
      <c r="I52" s="8">
        <v>8.3699999999999992</v>
      </c>
      <c r="J52" s="8">
        <v>228.3</v>
      </c>
      <c r="K52" s="8">
        <v>312.99</v>
      </c>
      <c r="L52" s="8">
        <v>7.32</v>
      </c>
      <c r="M52" s="8">
        <v>9.1999999999999993</v>
      </c>
      <c r="N52" s="8">
        <v>8.4499999999999993</v>
      </c>
      <c r="O52" s="8">
        <v>357.78</v>
      </c>
      <c r="P52" s="8">
        <v>558.34</v>
      </c>
      <c r="Q52" s="8">
        <v>67.790000000000006</v>
      </c>
    </row>
    <row r="53" spans="1:17" ht="15.75">
      <c r="A53" s="15" t="s">
        <v>163</v>
      </c>
      <c r="B53" s="16" t="s">
        <v>164</v>
      </c>
      <c r="C53" s="15" t="s">
        <v>165</v>
      </c>
      <c r="D53" s="12">
        <f t="shared" si="2"/>
        <v>39.86</v>
      </c>
      <c r="E53" s="12">
        <v>0.03</v>
      </c>
      <c r="F53" s="12">
        <v>0.76</v>
      </c>
      <c r="G53" s="12">
        <v>0</v>
      </c>
      <c r="H53" s="12">
        <v>0</v>
      </c>
      <c r="I53" s="12">
        <v>0</v>
      </c>
      <c r="J53" s="12">
        <v>0</v>
      </c>
      <c r="K53" s="12">
        <v>31.2</v>
      </c>
      <c r="L53" s="12">
        <v>0</v>
      </c>
      <c r="M53" s="12">
        <v>0</v>
      </c>
      <c r="N53" s="12">
        <v>6.88</v>
      </c>
      <c r="O53" s="12">
        <v>1.02</v>
      </c>
      <c r="P53" s="12">
        <v>0</v>
      </c>
      <c r="Q53" s="12">
        <v>0</v>
      </c>
    </row>
    <row r="54" spans="1:17" ht="15.75">
      <c r="A54" s="15" t="s">
        <v>166</v>
      </c>
      <c r="B54" s="16" t="s">
        <v>167</v>
      </c>
      <c r="C54" s="15" t="s">
        <v>168</v>
      </c>
      <c r="D54" s="12">
        <f t="shared" si="2"/>
        <v>1606.39</v>
      </c>
      <c r="E54" s="12">
        <v>1.2</v>
      </c>
      <c r="F54" s="12">
        <v>0</v>
      </c>
      <c r="G54" s="12">
        <v>0</v>
      </c>
      <c r="H54" s="12">
        <v>86.95</v>
      </c>
      <c r="I54" s="12">
        <v>8.3699999999999992</v>
      </c>
      <c r="J54" s="12">
        <v>228.3</v>
      </c>
      <c r="K54" s="12">
        <v>281.79000000000002</v>
      </c>
      <c r="L54" s="12">
        <v>7.32</v>
      </c>
      <c r="M54" s="12">
        <v>9.1999999999999993</v>
      </c>
      <c r="N54" s="12">
        <v>1.57</v>
      </c>
      <c r="O54" s="12">
        <v>356.76</v>
      </c>
      <c r="P54" s="12">
        <v>558.34</v>
      </c>
      <c r="Q54" s="12">
        <v>67.790000000000006</v>
      </c>
    </row>
    <row r="55" spans="1:17" ht="15.75">
      <c r="A55" s="19">
        <v>4</v>
      </c>
      <c r="B55" s="20" t="s">
        <v>169</v>
      </c>
      <c r="C55" s="19"/>
      <c r="D55" s="21">
        <f t="shared" si="2"/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</row>
    <row r="56" spans="1:17" ht="15.75">
      <c r="A56" s="28"/>
      <c r="B56" s="25" t="s">
        <v>173</v>
      </c>
      <c r="C56" s="28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</row>
  </sheetData>
  <mergeCells count="9">
    <mergeCell ref="F4:Q4"/>
    <mergeCell ref="N3:Q3"/>
    <mergeCell ref="A1:Q1"/>
    <mergeCell ref="A2:Q2"/>
    <mergeCell ref="A4:A5"/>
    <mergeCell ref="B4:B5"/>
    <mergeCell ref="C4:C5"/>
    <mergeCell ref="D4:D5"/>
    <mergeCell ref="E4:E5"/>
  </mergeCells>
  <conditionalFormatting sqref="D7:Q55">
    <cfRule type="expression" dxfId="0" priority="1">
      <formula>D7&lt;0</formula>
    </cfRule>
  </conditionalFormatting>
  <printOptions horizontalCentered="1"/>
  <pageMargins left="0.118110236220472" right="0.118110236220472" top="0.35433070866141703" bottom="0.35433070866141703" header="0.31496062992126" footer="0.118110236220472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PL01</vt:lpstr>
      <vt:lpstr>'PL01'!Print_Area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Than Thi Le Chau</cp:lastModifiedBy>
  <cp:lastPrinted>2025-04-18T03:13:23Z</cp:lastPrinted>
  <dcterms:created xsi:type="dcterms:W3CDTF">2022-07-11T03:25:02Z</dcterms:created>
  <dcterms:modified xsi:type="dcterms:W3CDTF">2025-04-18T03:14:21Z</dcterms:modified>
</cp:coreProperties>
</file>