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PL03" sheetId="4" r:id="rId1"/>
  </sheets>
  <definedNames>
    <definedName name="_xlnm.Print_Area" localSheetId="0">'PL03'!$A$1:$P$31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4" l="1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P7" i="4"/>
  <c r="O7" i="4"/>
  <c r="N7" i="4"/>
  <c r="M7" i="4"/>
  <c r="L7" i="4"/>
  <c r="K7" i="4"/>
  <c r="J7" i="4"/>
  <c r="I7" i="4"/>
  <c r="H7" i="4"/>
  <c r="G7" i="4"/>
  <c r="F7" i="4"/>
  <c r="E7" i="4"/>
  <c r="D7" i="4" l="1"/>
</calcChain>
</file>

<file path=xl/sharedStrings.xml><?xml version="1.0" encoding="utf-8"?>
<sst xmlns="http://schemas.openxmlformats.org/spreadsheetml/2006/main" count="102" uniqueCount="102">
  <si>
    <t>Mã</t>
  </si>
  <si>
    <t>(1)</t>
  </si>
  <si>
    <t>(2)</t>
  </si>
  <si>
    <t>(3)</t>
  </si>
  <si>
    <t>(6)</t>
  </si>
  <si>
    <t>NNP</t>
  </si>
  <si>
    <t>1.1</t>
  </si>
  <si>
    <t>Đất trồng lúa</t>
  </si>
  <si>
    <t>LUA</t>
  </si>
  <si>
    <t>LUC</t>
  </si>
  <si>
    <t>1.2</t>
  </si>
  <si>
    <t>HNK</t>
  </si>
  <si>
    <t>1.3</t>
  </si>
  <si>
    <t>Đất trồng cây lâu năm</t>
  </si>
  <si>
    <t>CLN</t>
  </si>
  <si>
    <t>1.4</t>
  </si>
  <si>
    <t>1.5</t>
  </si>
  <si>
    <t>Đất rừng sản xuất</t>
  </si>
  <si>
    <t>RSX</t>
  </si>
  <si>
    <t>RSN</t>
  </si>
  <si>
    <t>Đất nuôi trồng thủy sản</t>
  </si>
  <si>
    <t>NTS</t>
  </si>
  <si>
    <t>PNN</t>
  </si>
  <si>
    <t>2.1</t>
  </si>
  <si>
    <t>2.2</t>
  </si>
  <si>
    <t>Đất an ninh</t>
  </si>
  <si>
    <t>CAN</t>
  </si>
  <si>
    <t>2.3</t>
  </si>
  <si>
    <t>2.4</t>
  </si>
  <si>
    <t>2.5</t>
  </si>
  <si>
    <t>2.6</t>
  </si>
  <si>
    <t>2.7</t>
  </si>
  <si>
    <t>2.8</t>
  </si>
  <si>
    <t>DGT</t>
  </si>
  <si>
    <t>Đất xây dựng cơ sở giáo dục và đào tạo</t>
  </si>
  <si>
    <t>DGD</t>
  </si>
  <si>
    <t>NTD</t>
  </si>
  <si>
    <t>Đất ở tại nông thôn</t>
  </si>
  <si>
    <t>ONT</t>
  </si>
  <si>
    <t>Đất ở tại đô thị</t>
  </si>
  <si>
    <t>ODT</t>
  </si>
  <si>
    <t>Đất xây dựng trụ sở cơ quan</t>
  </si>
  <si>
    <t>TSC</t>
  </si>
  <si>
    <t>SON</t>
  </si>
  <si>
    <t>Đất có mặt nước chuyên dùng</t>
  </si>
  <si>
    <t>CSD</t>
  </si>
  <si>
    <t>Chỉ tiêu sử dụng đất</t>
  </si>
  <si>
    <t>Thị trấn Ea Drăng</t>
  </si>
  <si>
    <t>Xã Ea H'Leo</t>
  </si>
  <si>
    <t>Xã Ea Sol</t>
  </si>
  <si>
    <t>Xã Ea Ral</t>
  </si>
  <si>
    <t>Xã Ea Wy</t>
  </si>
  <si>
    <t>Xã Cư Mốt</t>
  </si>
  <si>
    <t>Xã Ea Hiao</t>
  </si>
  <si>
    <t>Xã Ea Khal</t>
  </si>
  <si>
    <t>Xã Dliê Yang</t>
  </si>
  <si>
    <t>Xã Ea Tir</t>
  </si>
  <si>
    <t>Xã Ea Nam</t>
  </si>
  <si>
    <t>(5)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</si>
  <si>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</si>
  <si>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</si>
  <si>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</si>
  <si>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</si>
  <si>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</si>
  <si>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</si>
  <si>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</si>
  <si>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</si>
  <si>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</si>
  <si>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</si>
  <si>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Đơn vị tính: ha</t>
  </si>
  <si>
    <t>Số TT</t>
  </si>
  <si>
    <t>Diện tích phân theo đơn vị hành chính</t>
  </si>
  <si>
    <t>Tổng diện tích</t>
  </si>
  <si>
    <t>Xã Cư A Mung</t>
  </si>
  <si>
    <t>Nhóm đất nông nghiệp</t>
  </si>
  <si>
    <t>1.1.1</t>
  </si>
  <si>
    <t>Đất chuyên trồng lúa</t>
  </si>
  <si>
    <t>1.1.2</t>
  </si>
  <si>
    <t>Đất trồng lúa còn lại</t>
  </si>
  <si>
    <t>LUK</t>
  </si>
  <si>
    <t>Đất trồng cây hằng năm khác</t>
  </si>
  <si>
    <t>Trong đó: Đất rừng sản xuất là rừng tự nhiên</t>
  </si>
  <si>
    <t>Nhóm đất phi nông nghiệp</t>
  </si>
  <si>
    <t>Đất xây dựng công trình sự nghiệp</t>
  </si>
  <si>
    <t>DSN</t>
  </si>
  <si>
    <t>2.6.1</t>
  </si>
  <si>
    <t>2.6.2</t>
  </si>
  <si>
    <t>Đất sử dụng vào mục đích công cộng</t>
  </si>
  <si>
    <t>CCC</t>
  </si>
  <si>
    <t>2.8.1</t>
  </si>
  <si>
    <t>Đất công trình giao thông</t>
  </si>
  <si>
    <t>Đất có di tích lịch sử - văn hóa danh lam thắng cảnh, di sản thiên nhiên</t>
  </si>
  <si>
    <t>DDD</t>
  </si>
  <si>
    <t>Đất nghĩa trang, nhà tang lễ, cơ sở hỏa táng; đất cơ sở lưu giữ tro cốt</t>
  </si>
  <si>
    <t>TVC</t>
  </si>
  <si>
    <t>Đất có mặt nước dạng sông, ngòi, kênh, rạch, suối</t>
  </si>
  <si>
    <t>Nhóm đất chưa sử dụng</t>
  </si>
  <si>
    <t>(4)=(5)+...+(15)</t>
  </si>
  <si>
    <t>Tổng diện tích thu hồi (1+2)</t>
  </si>
  <si>
    <t>2.5.1</t>
  </si>
  <si>
    <t>(Kèm theo Quyết định số:        /QĐ-UBND ngày       tháng     năm 2025 của Ủy ban nhân dân tỉnh Đắk Lắk)</t>
  </si>
  <si>
    <t>Phụ lục III
 KẾ HOẠCH THU HỒI ĐẤT NĂM 2025 HUYỆN EA H'LEO, TỈNH ĐẮK LẮK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</si>
</sst>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\ _₫_-;\-* #,##0.00\ _₫_-;_-* &quot;-&quot;??\ _₫_-;_-@_-"/>
  </numFmts>
  <fonts count="12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1"/>
      <name val="VNI-Times"/>
    </font>
    <font>
      <sz val="10"/>
      <name val="Arial"/>
      <family val="2"/>
    </font>
    <font>
      <sz val="1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</cellStyleXfs>
  <cellXfs count="3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49" fontId="10" fillId="0" borderId="2" xfId="0" quotePrefix="1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 applyProtection="1">
      <alignment horizontal="left" vertical="center" wrapText="1"/>
      <protection locked="0"/>
    </xf>
    <xf numFmtId="3" fontId="5" fillId="0" borderId="4" xfId="0" applyNumberFormat="1" applyFont="1" applyBorder="1" applyAlignment="1" applyProtection="1">
      <alignment horizontal="center" vertical="center" wrapText="1"/>
      <protection locked="0"/>
    </xf>
    <xf numFmtId="4" fontId="11" fillId="0" borderId="4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4" fontId="11" fillId="0" borderId="4" xfId="0" applyNumberFormat="1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4">
    <cellStyle name="Comma" xfId="1" builtinId="3"/>
    <cellStyle name="Comma 3" xfId="3"/>
    <cellStyle name="Normal" xfId="0" builtinId="0"/>
    <cellStyle name="Normal_Cchuyen_TTCD" xfId="2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1</xdr:row>
      <xdr:rowOff>342900</xdr:rowOff>
    </xdr:from>
    <xdr:to>
      <xdr:col>8</xdr:col>
      <xdr:colOff>352425</xdr:colOff>
      <xdr:row>1</xdr:row>
      <xdr:rowOff>342900</xdr:rowOff>
    </xdr:to>
    <xdr:cxnSp macro="">
      <xdr:nvCxnSpPr>
        <xdr:cNvPr id="3" name="Straight Connector 2"/>
        <xdr:cNvCxnSpPr/>
      </xdr:nvCxnSpPr>
      <xdr:spPr>
        <a:xfrm>
          <a:off x="4238625" y="752475"/>
          <a:ext cx="2657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showZeros="0" tabSelected="1" zoomScaleNormal="100" workbookViewId="0">
      <selection activeCell="V7" sqref="V7"/>
    </sheetView>
  </sheetViews>
  <sheetFormatPr defaultColWidth="9.140625" defaultRowHeight="12.75"/>
  <cols>
    <col min="1" max="1" width="6.85546875" style="2" bestFit="1" customWidth="1"/>
    <col min="2" max="2" width="36.5703125" style="1" customWidth="1"/>
    <col min="3" max="3" width="6.140625" style="1" customWidth="1"/>
    <col min="4" max="4" width="11.85546875" style="1" customWidth="1"/>
    <col min="5" max="5" width="10.140625" style="1" customWidth="1"/>
    <col min="6" max="13" width="8.85546875" style="1" customWidth="1"/>
    <col min="14" max="15" width="7.42578125" style="1" bestFit="1" customWidth="1"/>
    <col min="16" max="16" width="8.85546875" style="1" customWidth="1"/>
    <col min="17" max="18" width="4.5703125" style="1" customWidth="1"/>
    <col min="19" max="19" width="4.42578125" style="1" customWidth="1"/>
    <col min="20" max="20" width="4.5703125" style="1" customWidth="1"/>
    <col min="21" max="21" width="5.140625" style="1" customWidth="1"/>
    <col min="22" max="22" width="5.42578125" style="1" customWidth="1"/>
    <col min="23" max="25" width="4.5703125" style="1" customWidth="1"/>
    <col min="26" max="26" width="6.42578125" style="1" customWidth="1"/>
    <col min="27" max="27" width="6" style="1" customWidth="1"/>
    <col min="28" max="28" width="5.42578125" style="1" customWidth="1"/>
    <col min="29" max="30" width="6.42578125" style="1" customWidth="1"/>
    <col min="31" max="31" width="8.140625" style="1" customWidth="1"/>
    <col min="32" max="32" width="8.42578125" style="1" customWidth="1"/>
    <col min="33" max="33" width="9.42578125" style="1" bestFit="1" customWidth="1"/>
    <col min="34" max="16384" width="9.140625" style="1"/>
  </cols>
  <sheetData>
    <row r="1" spans="1:16" ht="32.25" customHeight="1">
      <c r="A1" s="33" t="s">
        <v>101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27.75" customHeight="1">
      <c r="A2" s="26" t="s">
        <v>100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ht="15.75">
      <c r="A3" s="23"/>
      <c r="B3" s="23"/>
      <c r="C3" s="23"/>
      <c r="D3" s="23"/>
      <c r="E3" s="22"/>
      <c r="F3" s="22"/>
      <c r="G3" s="22"/>
      <c r="H3" s="22"/>
      <c r="I3" s="22"/>
      <c r="J3" s="22"/>
      <c r="K3" s="22"/>
      <c r="L3" s="22"/>
      <c r="M3" s="22"/>
      <c r="N3" s="25" t="s">
        <v>69</v>
      </c>
      <c r="O3" s="25"/>
      <c r="P3" s="25"/>
    </row>
    <row r="4" spans="1:16" ht="15.75">
      <c r="A4" s="27" t="s">
        <v>70</v>
      </c>
      <c r="B4" s="29" t="s">
        <v>46</v>
      </c>
      <c r="C4" s="31" t="s">
        <v>0</v>
      </c>
      <c r="D4" s="27" t="s">
        <v>72</v>
      </c>
      <c r="E4" s="24" t="s">
        <v>71</v>
      </c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6" ht="31.5">
      <c r="A5" s="28"/>
      <c r="B5" s="30"/>
      <c r="C5" s="32"/>
      <c r="D5" s="28"/>
      <c r="E5" s="21" t="s">
        <v>47</v>
      </c>
      <c r="F5" s="21" t="s">
        <v>73</v>
      </c>
      <c r="G5" s="21" t="s">
        <v>52</v>
      </c>
      <c r="H5" s="21" t="s">
        <v>55</v>
      </c>
      <c r="I5" s="21" t="s">
        <v>53</v>
      </c>
      <c r="J5" s="21" t="s">
        <v>48</v>
      </c>
      <c r="K5" s="21" t="s">
        <v>54</v>
      </c>
      <c r="L5" s="21" t="s">
        <v>57</v>
      </c>
      <c r="M5" s="21" t="s">
        <v>50</v>
      </c>
      <c r="N5" s="21" t="s">
        <v>49</v>
      </c>
      <c r="O5" s="21" t="s">
        <v>56</v>
      </c>
      <c r="P5" s="21" t="s">
        <v>51</v>
      </c>
    </row>
    <row r="6" spans="1:16">
      <c r="A6" s="3" t="s">
        <v>1</v>
      </c>
      <c r="B6" s="3" t="s">
        <v>2</v>
      </c>
      <c r="C6" s="3" t="s">
        <v>3</v>
      </c>
      <c r="D6" s="3" t="s">
        <v>97</v>
      </c>
      <c r="E6" s="3" t="s">
        <v>58</v>
      </c>
      <c r="F6" s="3" t="s">
        <v>4</v>
      </c>
      <c r="G6" s="3" t="s">
        <v>59</v>
      </c>
      <c r="H6" s="3" t="s">
        <v>60</v>
      </c>
      <c r="I6" s="3" t="s">
        <v>61</v>
      </c>
      <c r="J6" s="3" t="s">
        <v>62</v>
      </c>
      <c r="K6" s="3" t="s">
        <v>63</v>
      </c>
      <c r="L6" s="3" t="s">
        <v>64</v>
      </c>
      <c r="M6" s="3" t="s">
        <v>65</v>
      </c>
      <c r="N6" s="3" t="s">
        <v>66</v>
      </c>
      <c r="O6" s="3" t="s">
        <v>67</v>
      </c>
      <c r="P6" s="3" t="s">
        <v>68</v>
      </c>
    </row>
    <row r="7" spans="1:16" ht="15.75">
      <c r="A7" s="4"/>
      <c r="B7" s="5" t="s">
        <v>98</v>
      </c>
      <c r="C7" s="4"/>
      <c r="D7" s="6">
        <f t="shared" ref="D7:D30" si="0">ROUND(SUM(E7:P7),2)</f>
        <v>594.79</v>
      </c>
      <c r="E7" s="6">
        <f t="shared" ref="E7:P7" si="1">ROUND(E8+E17,2)</f>
        <v>18.190000000000001</v>
      </c>
      <c r="F7" s="6">
        <f t="shared" si="1"/>
        <v>192.97</v>
      </c>
      <c r="G7" s="6">
        <f t="shared" si="1"/>
        <v>0.21</v>
      </c>
      <c r="H7" s="6">
        <f t="shared" si="1"/>
        <v>5.8</v>
      </c>
      <c r="I7" s="6">
        <f t="shared" si="1"/>
        <v>0.06</v>
      </c>
      <c r="J7" s="6">
        <f t="shared" si="1"/>
        <v>55.62</v>
      </c>
      <c r="K7" s="6">
        <f t="shared" si="1"/>
        <v>3.81</v>
      </c>
      <c r="L7" s="6">
        <f t="shared" si="1"/>
        <v>3.09</v>
      </c>
      <c r="M7" s="6">
        <f t="shared" si="1"/>
        <v>4.04</v>
      </c>
      <c r="N7" s="6">
        <f t="shared" si="1"/>
        <v>0.21</v>
      </c>
      <c r="O7" s="6">
        <f t="shared" si="1"/>
        <v>310.57</v>
      </c>
      <c r="P7" s="6">
        <f t="shared" si="1"/>
        <v>0.22</v>
      </c>
    </row>
    <row r="8" spans="1:16" ht="15.75">
      <c r="A8" s="7">
        <v>1</v>
      </c>
      <c r="B8" s="8" t="s">
        <v>74</v>
      </c>
      <c r="C8" s="7" t="s">
        <v>5</v>
      </c>
      <c r="D8" s="9">
        <f t="shared" si="0"/>
        <v>545.53</v>
      </c>
      <c r="E8" s="9">
        <v>15.56</v>
      </c>
      <c r="F8" s="9">
        <v>177.43</v>
      </c>
      <c r="G8" s="9">
        <v>0.21</v>
      </c>
      <c r="H8" s="9">
        <v>5.79</v>
      </c>
      <c r="I8" s="9">
        <v>0.05</v>
      </c>
      <c r="J8" s="9">
        <v>52.9</v>
      </c>
      <c r="K8" s="9">
        <v>3.61</v>
      </c>
      <c r="L8" s="9">
        <v>3.09</v>
      </c>
      <c r="M8" s="9">
        <v>4.04</v>
      </c>
      <c r="N8" s="9">
        <v>0</v>
      </c>
      <c r="O8" s="9">
        <v>282.63</v>
      </c>
      <c r="P8" s="9">
        <v>0.22</v>
      </c>
    </row>
    <row r="9" spans="1:16" ht="15.75">
      <c r="A9" s="10" t="s">
        <v>6</v>
      </c>
      <c r="B9" s="11" t="s">
        <v>7</v>
      </c>
      <c r="C9" s="12" t="s">
        <v>8</v>
      </c>
      <c r="D9" s="13">
        <f t="shared" si="0"/>
        <v>12.84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12.64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0.2</v>
      </c>
    </row>
    <row r="10" spans="1:16" ht="15.75">
      <c r="A10" s="10" t="s">
        <v>75</v>
      </c>
      <c r="B10" s="11" t="s">
        <v>76</v>
      </c>
      <c r="C10" s="12" t="s">
        <v>9</v>
      </c>
      <c r="D10" s="13">
        <f t="shared" si="0"/>
        <v>12.84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12.64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0.2</v>
      </c>
    </row>
    <row r="11" spans="1:16" ht="15.75">
      <c r="A11" s="10" t="s">
        <v>77</v>
      </c>
      <c r="B11" s="14" t="s">
        <v>78</v>
      </c>
      <c r="C11" s="10" t="s">
        <v>79</v>
      </c>
      <c r="D11" s="13">
        <f t="shared" si="0"/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</row>
    <row r="12" spans="1:16" ht="15.75">
      <c r="A12" s="10" t="s">
        <v>10</v>
      </c>
      <c r="B12" s="14" t="s">
        <v>80</v>
      </c>
      <c r="C12" s="10" t="s">
        <v>11</v>
      </c>
      <c r="D12" s="13">
        <f t="shared" si="0"/>
        <v>81.98</v>
      </c>
      <c r="E12" s="13">
        <v>1.35</v>
      </c>
      <c r="F12" s="13">
        <v>3</v>
      </c>
      <c r="G12" s="13">
        <v>0</v>
      </c>
      <c r="H12" s="13">
        <v>0.61</v>
      </c>
      <c r="I12" s="13">
        <v>0</v>
      </c>
      <c r="J12" s="13">
        <v>9.59</v>
      </c>
      <c r="K12" s="13">
        <v>0.01</v>
      </c>
      <c r="L12" s="13">
        <v>0.02</v>
      </c>
      <c r="M12" s="13">
        <v>0</v>
      </c>
      <c r="N12" s="13">
        <v>0</v>
      </c>
      <c r="O12" s="13">
        <v>67.400000000000006</v>
      </c>
      <c r="P12" s="13">
        <v>0</v>
      </c>
    </row>
    <row r="13" spans="1:16" ht="15.75">
      <c r="A13" s="10" t="s">
        <v>12</v>
      </c>
      <c r="B13" s="14" t="s">
        <v>13</v>
      </c>
      <c r="C13" s="10" t="s">
        <v>14</v>
      </c>
      <c r="D13" s="13">
        <f t="shared" si="0"/>
        <v>128.02000000000001</v>
      </c>
      <c r="E13" s="13">
        <v>14.06</v>
      </c>
      <c r="F13" s="13">
        <v>19.43</v>
      </c>
      <c r="G13" s="13">
        <v>0.21</v>
      </c>
      <c r="H13" s="13">
        <v>5.18</v>
      </c>
      <c r="I13" s="13">
        <v>0.05</v>
      </c>
      <c r="J13" s="13">
        <v>24.85</v>
      </c>
      <c r="K13" s="13">
        <v>3.6</v>
      </c>
      <c r="L13" s="13">
        <v>2.85</v>
      </c>
      <c r="M13" s="13">
        <v>4.04</v>
      </c>
      <c r="N13" s="13">
        <v>0</v>
      </c>
      <c r="O13" s="13">
        <v>53.73</v>
      </c>
      <c r="P13" s="13">
        <v>0.02</v>
      </c>
    </row>
    <row r="14" spans="1:16" ht="15.75">
      <c r="A14" s="10" t="s">
        <v>15</v>
      </c>
      <c r="B14" s="14" t="s">
        <v>17</v>
      </c>
      <c r="C14" s="10" t="s">
        <v>18</v>
      </c>
      <c r="D14" s="13">
        <f t="shared" si="0"/>
        <v>320.60000000000002</v>
      </c>
      <c r="E14" s="13">
        <v>0</v>
      </c>
      <c r="F14" s="13">
        <v>155</v>
      </c>
      <c r="G14" s="13">
        <v>0</v>
      </c>
      <c r="H14" s="13">
        <v>0</v>
      </c>
      <c r="I14" s="13">
        <v>0</v>
      </c>
      <c r="J14" s="13">
        <v>3.88</v>
      </c>
      <c r="K14" s="13">
        <v>0</v>
      </c>
      <c r="L14" s="13">
        <v>0.22</v>
      </c>
      <c r="M14" s="13">
        <v>0</v>
      </c>
      <c r="N14" s="13">
        <v>0</v>
      </c>
      <c r="O14" s="13">
        <v>161.5</v>
      </c>
      <c r="P14" s="13">
        <v>0</v>
      </c>
    </row>
    <row r="15" spans="1:16" ht="31.5">
      <c r="A15" s="10"/>
      <c r="B15" s="14" t="s">
        <v>81</v>
      </c>
      <c r="C15" s="10" t="s">
        <v>19</v>
      </c>
      <c r="D15" s="13">
        <f t="shared" si="0"/>
        <v>316.5</v>
      </c>
      <c r="E15" s="13">
        <v>0</v>
      </c>
      <c r="F15" s="13">
        <v>155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161.5</v>
      </c>
      <c r="P15" s="13">
        <v>0</v>
      </c>
    </row>
    <row r="16" spans="1:16" ht="15.75">
      <c r="A16" s="10" t="s">
        <v>16</v>
      </c>
      <c r="B16" s="14" t="s">
        <v>20</v>
      </c>
      <c r="C16" s="10" t="s">
        <v>21</v>
      </c>
      <c r="D16" s="13">
        <f t="shared" si="0"/>
        <v>2.09</v>
      </c>
      <c r="E16" s="13">
        <v>0.15</v>
      </c>
      <c r="F16" s="13">
        <v>0</v>
      </c>
      <c r="G16" s="13">
        <v>0</v>
      </c>
      <c r="H16" s="13">
        <v>0</v>
      </c>
      <c r="I16" s="13">
        <v>0</v>
      </c>
      <c r="J16" s="13">
        <v>1.94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</row>
    <row r="17" spans="1:16" ht="15.75">
      <c r="A17" s="7">
        <v>2</v>
      </c>
      <c r="B17" s="8" t="s">
        <v>82</v>
      </c>
      <c r="C17" s="7" t="s">
        <v>22</v>
      </c>
      <c r="D17" s="9">
        <f t="shared" si="0"/>
        <v>49.26</v>
      </c>
      <c r="E17" s="9">
        <v>2.63</v>
      </c>
      <c r="F17" s="9">
        <v>15.54</v>
      </c>
      <c r="G17" s="9">
        <v>0</v>
      </c>
      <c r="H17" s="9">
        <v>0.01</v>
      </c>
      <c r="I17" s="9">
        <v>0.01</v>
      </c>
      <c r="J17" s="9">
        <v>2.72</v>
      </c>
      <c r="K17" s="9">
        <v>0.2</v>
      </c>
      <c r="L17" s="9">
        <v>0</v>
      </c>
      <c r="M17" s="9">
        <v>0</v>
      </c>
      <c r="N17" s="9">
        <v>0.21</v>
      </c>
      <c r="O17" s="9">
        <v>27.94</v>
      </c>
      <c r="P17" s="9">
        <v>0</v>
      </c>
    </row>
    <row r="18" spans="1:16" ht="15.75">
      <c r="A18" s="10" t="s">
        <v>23</v>
      </c>
      <c r="B18" s="14" t="s">
        <v>37</v>
      </c>
      <c r="C18" s="10" t="s">
        <v>38</v>
      </c>
      <c r="D18" s="13">
        <f t="shared" si="0"/>
        <v>2.85</v>
      </c>
      <c r="E18" s="13">
        <v>0</v>
      </c>
      <c r="F18" s="13">
        <v>0</v>
      </c>
      <c r="G18" s="13">
        <v>0</v>
      </c>
      <c r="H18" s="13">
        <v>0.01</v>
      </c>
      <c r="I18" s="13">
        <v>0.01</v>
      </c>
      <c r="J18" s="13">
        <v>2.72</v>
      </c>
      <c r="K18" s="13">
        <v>0</v>
      </c>
      <c r="L18" s="13">
        <v>0</v>
      </c>
      <c r="M18" s="13">
        <v>0</v>
      </c>
      <c r="N18" s="13">
        <v>0.01</v>
      </c>
      <c r="O18" s="13">
        <v>0.1</v>
      </c>
      <c r="P18" s="13">
        <v>0</v>
      </c>
    </row>
    <row r="19" spans="1:16" ht="15.75">
      <c r="A19" s="10" t="s">
        <v>24</v>
      </c>
      <c r="B19" s="14" t="s">
        <v>39</v>
      </c>
      <c r="C19" s="10" t="s">
        <v>40</v>
      </c>
      <c r="D19" s="13">
        <f t="shared" si="0"/>
        <v>0.33</v>
      </c>
      <c r="E19" s="13">
        <v>0.33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</row>
    <row r="20" spans="1:16" ht="15.75">
      <c r="A20" s="10" t="s">
        <v>27</v>
      </c>
      <c r="B20" s="14" t="s">
        <v>41</v>
      </c>
      <c r="C20" s="10" t="s">
        <v>42</v>
      </c>
      <c r="D20" s="13">
        <f t="shared" si="0"/>
        <v>0.2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0.2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</row>
    <row r="21" spans="1:16" ht="15.75">
      <c r="A21" s="10" t="s">
        <v>28</v>
      </c>
      <c r="B21" s="14" t="s">
        <v>25</v>
      </c>
      <c r="C21" s="10" t="s">
        <v>26</v>
      </c>
      <c r="D21" s="13">
        <f t="shared" si="0"/>
        <v>2.06</v>
      </c>
      <c r="E21" s="13">
        <v>2.06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</row>
    <row r="22" spans="1:16" ht="15.75">
      <c r="A22" s="10" t="s">
        <v>29</v>
      </c>
      <c r="B22" s="14" t="s">
        <v>83</v>
      </c>
      <c r="C22" s="10" t="s">
        <v>84</v>
      </c>
      <c r="D22" s="13">
        <f t="shared" si="0"/>
        <v>0.1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0.1</v>
      </c>
      <c r="P22" s="13">
        <v>0</v>
      </c>
    </row>
    <row r="23" spans="1:16" ht="15.75">
      <c r="A23" s="10" t="s">
        <v>99</v>
      </c>
      <c r="B23" s="14" t="s">
        <v>34</v>
      </c>
      <c r="C23" s="10" t="s">
        <v>35</v>
      </c>
      <c r="D23" s="13">
        <f t="shared" si="0"/>
        <v>0.1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0.1</v>
      </c>
      <c r="P23" s="13">
        <v>0</v>
      </c>
    </row>
    <row r="24" spans="1:16" ht="15.75">
      <c r="A24" s="10" t="s">
        <v>30</v>
      </c>
      <c r="B24" s="15" t="s">
        <v>87</v>
      </c>
      <c r="C24" s="10" t="s">
        <v>88</v>
      </c>
      <c r="D24" s="13">
        <f t="shared" si="0"/>
        <v>20.16</v>
      </c>
      <c r="E24" s="13">
        <v>0.24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19.920000000000002</v>
      </c>
      <c r="P24" s="13">
        <v>0</v>
      </c>
    </row>
    <row r="25" spans="1:16" ht="15.75">
      <c r="A25" s="10" t="s">
        <v>85</v>
      </c>
      <c r="B25" s="15" t="s">
        <v>90</v>
      </c>
      <c r="C25" s="10" t="s">
        <v>33</v>
      </c>
      <c r="D25" s="13">
        <f t="shared" si="0"/>
        <v>0.24</v>
      </c>
      <c r="E25" s="13">
        <v>0.24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</row>
    <row r="26" spans="1:16" ht="31.5">
      <c r="A26" s="10" t="s">
        <v>86</v>
      </c>
      <c r="B26" s="14" t="s">
        <v>91</v>
      </c>
      <c r="C26" s="10" t="s">
        <v>92</v>
      </c>
      <c r="D26" s="13">
        <f t="shared" si="0"/>
        <v>19.920000000000002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19.920000000000002</v>
      </c>
      <c r="P26" s="13">
        <v>0</v>
      </c>
    </row>
    <row r="27" spans="1:16" ht="31.5">
      <c r="A27" s="10" t="s">
        <v>31</v>
      </c>
      <c r="B27" s="14" t="s">
        <v>93</v>
      </c>
      <c r="C27" s="10" t="s">
        <v>36</v>
      </c>
      <c r="D27" s="13">
        <f t="shared" si="0"/>
        <v>0.2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0.2</v>
      </c>
      <c r="O27" s="13">
        <v>0</v>
      </c>
      <c r="P27" s="13">
        <v>0</v>
      </c>
    </row>
    <row r="28" spans="1:16" ht="15.75">
      <c r="A28" s="10" t="s">
        <v>32</v>
      </c>
      <c r="B28" s="17" t="s">
        <v>44</v>
      </c>
      <c r="C28" s="16" t="s">
        <v>94</v>
      </c>
      <c r="D28" s="13">
        <f t="shared" si="0"/>
        <v>23.36</v>
      </c>
      <c r="E28" s="13">
        <v>0</v>
      </c>
      <c r="F28" s="13">
        <v>15.54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7.82</v>
      </c>
      <c r="P28" s="13">
        <v>0</v>
      </c>
    </row>
    <row r="29" spans="1:16" ht="31.5">
      <c r="A29" s="16" t="s">
        <v>89</v>
      </c>
      <c r="B29" s="17" t="s">
        <v>95</v>
      </c>
      <c r="C29" s="16" t="s">
        <v>43</v>
      </c>
      <c r="D29" s="13">
        <f t="shared" si="0"/>
        <v>23.36</v>
      </c>
      <c r="E29" s="13">
        <v>0</v>
      </c>
      <c r="F29" s="13">
        <v>15.54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7.82</v>
      </c>
      <c r="P29" s="13">
        <v>0</v>
      </c>
    </row>
    <row r="30" spans="1:16" ht="15.75">
      <c r="A30" s="18">
        <v>3</v>
      </c>
      <c r="B30" s="19" t="s">
        <v>96</v>
      </c>
      <c r="C30" s="18" t="s">
        <v>45</v>
      </c>
      <c r="D30" s="20">
        <f t="shared" si="0"/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</row>
  </sheetData>
  <mergeCells count="8">
    <mergeCell ref="A1:P1"/>
    <mergeCell ref="A2:P2"/>
    <mergeCell ref="N3:P3"/>
    <mergeCell ref="A4:A5"/>
    <mergeCell ref="B4:B5"/>
    <mergeCell ref="C4:C5"/>
    <mergeCell ref="D4:D5"/>
    <mergeCell ref="E4:P4"/>
  </mergeCells>
  <conditionalFormatting sqref="D7:P29">
    <cfRule type="expression" dxfId="0" priority="12">
      <formula>D7&lt;0</formula>
    </cfRule>
  </conditionalFormatting>
  <printOptions horizontalCentered="1"/>
  <pageMargins left="0.31496062992126" right="0.118110236220472" top="0.35433070866141703" bottom="0.35433070866141703" header="0.31496062992126" footer="0.118110236220472"/>
  <pageSetup paperSize="9" scale="85" orientation="landscape" r:id="rId1"/>
  <headerFoot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PL03</vt:lpstr>
      <vt:lpstr>'PL03'!Print_Area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Than Thi Le Chau</cp:lastModifiedBy>
  <cp:lastPrinted>2025-04-18T03:13:23Z</cp:lastPrinted>
  <dcterms:created xsi:type="dcterms:W3CDTF">2022-07-11T03:25:02Z</dcterms:created>
  <dcterms:modified xsi:type="dcterms:W3CDTF">2025-04-18T03:14:59Z</dcterms:modified>
</cp:coreProperties>
</file>