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PL04" sheetId="3" r:id="rId1"/>
  </sheets>
  <definedNames>
    <definedName name="_xlnm.Print_Area" localSheetId="0">'PL04'!$A$1:$P$24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3" l="1"/>
  <c r="D21" i="3"/>
  <c r="D20" i="3"/>
  <c r="D19" i="3"/>
  <c r="D18" i="3"/>
  <c r="D16" i="3"/>
  <c r="D14" i="3"/>
  <c r="D13" i="3"/>
  <c r="D12" i="3"/>
  <c r="D11" i="3"/>
  <c r="D10" i="3"/>
  <c r="D9" i="3"/>
  <c r="D8" i="3"/>
  <c r="D7" i="3"/>
  <c r="D15" i="3" l="1"/>
  <c r="D17" i="3"/>
</calcChain>
</file>

<file path=xl/sharedStrings.xml><?xml version="1.0" encoding="utf-8"?>
<sst xmlns="http://schemas.openxmlformats.org/spreadsheetml/2006/main" count="73" uniqueCount="71">
  <si>
    <t>Mã</t>
  </si>
  <si>
    <t>(1)</t>
  </si>
  <si>
    <t>(2)</t>
  </si>
  <si>
    <t>(3)</t>
  </si>
  <si>
    <t>(6)</t>
  </si>
  <si>
    <t>Trong đó:</t>
  </si>
  <si>
    <t>1.1</t>
  </si>
  <si>
    <t>Đất trồng lúa</t>
  </si>
  <si>
    <t>1.2</t>
  </si>
  <si>
    <t>1.3</t>
  </si>
  <si>
    <t>Đất trồng cây lâu năm</t>
  </si>
  <si>
    <t>1.4</t>
  </si>
  <si>
    <t>1.5</t>
  </si>
  <si>
    <t>Đất rừng sản xuất</t>
  </si>
  <si>
    <t>Đất nuôi trồng thủy sản</t>
  </si>
  <si>
    <t>Chỉ tiêu sử dụng đất</t>
  </si>
  <si>
    <t>Thị trấn Ea Drăng</t>
  </si>
  <si>
    <t>Xã Ea H'Leo</t>
  </si>
  <si>
    <t>Xã Ea Sol</t>
  </si>
  <si>
    <t>Xã Ea Ral</t>
  </si>
  <si>
    <t>Xã Ea Wy</t>
  </si>
  <si>
    <t>Xã Cư Mốt</t>
  </si>
  <si>
    <t>Xã Ea Hiao</t>
  </si>
  <si>
    <t>Xã Ea Khal</t>
  </si>
  <si>
    <t>Xã Dliê Yang</t>
  </si>
  <si>
    <t>Xã Ea Tir</t>
  </si>
  <si>
    <t>Xã Ea Nam</t>
  </si>
  <si>
    <t>(5)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</si>
  <si>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</si>
  <si>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</si>
  <si>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</si>
  <si>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</si>
  <si>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</si>
  <si>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</si>
  <si>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</si>
  <si>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</si>
  <si>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</si>
  <si>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</si>
  <si>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Đơn vị tính: ha</t>
  </si>
  <si>
    <t>Số TT</t>
  </si>
  <si>
    <t>NNP/PNN</t>
  </si>
  <si>
    <t>LUA/PNN</t>
  </si>
  <si>
    <t>HNK/PNN</t>
  </si>
  <si>
    <t>CLN/PNN</t>
  </si>
  <si>
    <t>RSX/PNN</t>
  </si>
  <si>
    <t>RSN/PNN</t>
  </si>
  <si>
    <t>NTS/PNN</t>
  </si>
  <si>
    <t>Diện tích phân theo đơn vị hành chính</t>
  </si>
  <si>
    <t>Tổng diện tích</t>
  </si>
  <si>
    <t>Xã Cư A Mung</t>
  </si>
  <si>
    <t>Đất trồng cây hằng năm khác</t>
  </si>
  <si>
    <t>Trong đó: Đất rừng sản xuất là rừng tự nhiên</t>
  </si>
  <si>
    <t>(4)=(5)+...+(15)</t>
  </si>
  <si>
    <t>Chuyển đất nông nghiệp sang đất phi nông nghiệp</t>
  </si>
  <si>
    <t>Chuyển đổi cơ cấu sử dụng đất trong nội bộ đất nông nghiệp</t>
  </si>
  <si>
    <t>Chuyển các loại đất khác sang đất chăn nuôi tập trung khi thực hiện các dự án chăn nuôi tập trung quy mô lớn</t>
  </si>
  <si>
    <t>MHT/CNT</t>
  </si>
  <si>
    <t>Chuyển đổi cơ cấu sử dụng đất trong nội bộ đất phi nông nghiệp</t>
  </si>
  <si>
    <t>4.1</t>
  </si>
  <si>
    <t>4.2</t>
  </si>
  <si>
    <t>Đất phi nông nghiệp không phải là đất ở chuyển sang đất ở</t>
  </si>
  <si>
    <t>MHT/OTC</t>
  </si>
  <si>
    <t>4.3</t>
  </si>
  <si>
    <t>Chuyển đất xây dựng công trình sự nghiệp sang đất sản xuất, kinh doanh phi nông nghiệp</t>
  </si>
  <si>
    <t>MHT/CSK</t>
  </si>
  <si>
    <t>4.4</t>
  </si>
  <si>
    <t>Chuyển đất xây dựng công trình công cộng có mục đích kinh doanh sang đất sản xuất, kinh doanh phi nông nghiệp</t>
  </si>
  <si>
    <t>Chuyển đất sản xuất, kinh doanh phi nông nghiệp không phải đất thương mại, dịch vụ sang đất thương mại, dịch vụ</t>
  </si>
  <si>
    <t>MHT/TMD</t>
  </si>
  <si>
    <t>(Kèm theo Quyết định số:        /QĐ-UBND ngày       tháng     năm 2025 của Ủy ban nhân dân tỉnh Đắk Lắk)</t>
  </si>
  <si>
    <t>Phụ lục IV
 KẾ HOẠCH CHUYỂN MỤC ĐÍCH SỬ DỤNG ĐẤT NĂM 2025 HUYỆN EA H'LEO, TỈNH ĐẮK LẮK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</si>
</sst>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₫_-;\-* #,##0.00\ _₫_-;_-* &quot;-&quot;??\ _₫_-;_-@_-"/>
  </numFmts>
  <fonts count="12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name val="VNI-Times"/>
    </font>
    <font>
      <sz val="10"/>
      <name val="Arial"/>
      <family val="2"/>
    </font>
    <font>
      <sz val="1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164" fontId="4" fillId="0" borderId="0" xfId="1" applyFont="1" applyFill="1"/>
    <xf numFmtId="164" fontId="4" fillId="0" borderId="0" xfId="1" applyFont="1" applyFill="1" applyAlignment="1">
      <alignment horizontal="center"/>
    </xf>
    <xf numFmtId="164" fontId="4" fillId="0" borderId="0" xfId="1" applyFont="1" applyFill="1" applyAlignment="1">
      <alignment vertical="center"/>
    </xf>
    <xf numFmtId="49" fontId="10" fillId="0" borderId="2" xfId="0" quotePrefix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left" vertical="center" wrapText="1"/>
      <protection locked="0"/>
    </xf>
    <xf numFmtId="3" fontId="5" fillId="0" borderId="4" xfId="0" applyNumberFormat="1" applyFont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164" fontId="6" fillId="0" borderId="0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9" fillId="0" borderId="0" xfId="1" applyFont="1" applyFill="1" applyAlignment="1">
      <alignment horizontal="center" vertical="center" wrapText="1"/>
    </xf>
    <xf numFmtId="164" fontId="9" fillId="0" borderId="0" xfId="1" applyFont="1" applyFill="1" applyAlignment="1">
      <alignment horizontal="center" vertical="center"/>
    </xf>
    <xf numFmtId="164" fontId="6" fillId="0" borderId="0" xfId="1" applyFont="1" applyFill="1" applyBorder="1" applyAlignment="1">
      <alignment horizontal="center" vertical="center"/>
    </xf>
  </cellXfs>
  <cellStyles count="3">
    <cellStyle name="Comma" xfId="1" builtinId="3"/>
    <cellStyle name="Comma 3" xfId="2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2</xdr:row>
      <xdr:rowOff>66675</xdr:rowOff>
    </xdr:from>
    <xdr:to>
      <xdr:col>8</xdr:col>
      <xdr:colOff>542925</xdr:colOff>
      <xdr:row>2</xdr:row>
      <xdr:rowOff>66676</xdr:rowOff>
    </xdr:to>
    <xdr:cxnSp macro="">
      <xdr:nvCxnSpPr>
        <xdr:cNvPr id="3" name="Straight Connector 2"/>
        <xdr:cNvCxnSpPr/>
      </xdr:nvCxnSpPr>
      <xdr:spPr>
        <a:xfrm flipV="1">
          <a:off x="4276725" y="666750"/>
          <a:ext cx="2590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Zeros="0" tabSelected="1" zoomScaleNormal="100" workbookViewId="0">
      <selection activeCell="U15" sqref="U15"/>
    </sheetView>
  </sheetViews>
  <sheetFormatPr defaultColWidth="9.140625" defaultRowHeight="12.75"/>
  <cols>
    <col min="1" max="1" width="7" style="2" customWidth="1"/>
    <col min="2" max="2" width="32.85546875" style="1" customWidth="1"/>
    <col min="3" max="3" width="11.5703125" style="2" bestFit="1" customWidth="1"/>
    <col min="4" max="4" width="9.140625" style="1" customWidth="1"/>
    <col min="5" max="16" width="8.5703125" style="1" customWidth="1"/>
    <col min="17" max="17" width="5.42578125" style="1" customWidth="1"/>
    <col min="18" max="20" width="5.5703125" style="1" customWidth="1"/>
    <col min="21" max="21" width="4.85546875" style="1" customWidth="1"/>
    <col min="22" max="22" width="4.5703125" style="1" customWidth="1"/>
    <col min="23" max="23" width="5.140625" style="1" customWidth="1"/>
    <col min="24" max="24" width="5.5703125" style="1" customWidth="1"/>
    <col min="25" max="25" width="6" style="1" customWidth="1"/>
    <col min="26" max="27" width="4.5703125" style="1" customWidth="1"/>
    <col min="28" max="28" width="4.42578125" style="1" customWidth="1"/>
    <col min="29" max="29" width="4.5703125" style="1" customWidth="1"/>
    <col min="30" max="30" width="5.140625" style="1" customWidth="1"/>
    <col min="31" max="31" width="5.42578125" style="1" customWidth="1"/>
    <col min="32" max="34" width="4.5703125" style="1" customWidth="1"/>
    <col min="35" max="35" width="6.42578125" style="1" customWidth="1"/>
    <col min="36" max="36" width="6" style="1" customWidth="1"/>
    <col min="37" max="37" width="5.42578125" style="1" customWidth="1"/>
    <col min="38" max="39" width="6.42578125" style="1" customWidth="1"/>
    <col min="40" max="40" width="8.140625" style="1" customWidth="1"/>
    <col min="41" max="41" width="8.42578125" style="1" customWidth="1"/>
    <col min="42" max="42" width="9.42578125" style="1" bestFit="1" customWidth="1"/>
    <col min="43" max="16384" width="9.140625" style="1"/>
  </cols>
  <sheetData>
    <row r="1" spans="1:16" s="3" customFormat="1" ht="31.5" customHeight="1">
      <c r="A1" s="33" t="s">
        <v>70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s="3" customFormat="1" ht="15.75">
      <c r="A2" s="35" t="s">
        <v>69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s="3" customFormat="1" ht="15.75">
      <c r="A3" s="24"/>
      <c r="B3" s="24"/>
      <c r="C3" s="24"/>
      <c r="D3" s="24"/>
      <c r="E3" s="23"/>
      <c r="F3" s="23"/>
      <c r="G3" s="23"/>
      <c r="H3" s="23"/>
      <c r="I3" s="23"/>
      <c r="J3" s="23"/>
      <c r="K3" s="23"/>
      <c r="L3" s="23"/>
      <c r="M3" s="23"/>
      <c r="N3" s="26" t="s">
        <v>38</v>
      </c>
      <c r="O3" s="26"/>
      <c r="P3" s="26"/>
    </row>
    <row r="4" spans="1:16" ht="15.75">
      <c r="A4" s="27" t="s">
        <v>39</v>
      </c>
      <c r="B4" s="29" t="s">
        <v>15</v>
      </c>
      <c r="C4" s="31" t="s">
        <v>0</v>
      </c>
      <c r="D4" s="27" t="s">
        <v>48</v>
      </c>
      <c r="E4" s="25" t="s">
        <v>47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47.25">
      <c r="A5" s="28"/>
      <c r="B5" s="30"/>
      <c r="C5" s="32"/>
      <c r="D5" s="28"/>
      <c r="E5" s="22" t="s">
        <v>16</v>
      </c>
      <c r="F5" s="22" t="s">
        <v>49</v>
      </c>
      <c r="G5" s="22" t="s">
        <v>21</v>
      </c>
      <c r="H5" s="22" t="s">
        <v>24</v>
      </c>
      <c r="I5" s="22" t="s">
        <v>22</v>
      </c>
      <c r="J5" s="22" t="s">
        <v>17</v>
      </c>
      <c r="K5" s="22" t="s">
        <v>23</v>
      </c>
      <c r="L5" s="22" t="s">
        <v>26</v>
      </c>
      <c r="M5" s="22" t="s">
        <v>19</v>
      </c>
      <c r="N5" s="22" t="s">
        <v>18</v>
      </c>
      <c r="O5" s="22" t="s">
        <v>25</v>
      </c>
      <c r="P5" s="22" t="s">
        <v>20</v>
      </c>
    </row>
    <row r="6" spans="1:16">
      <c r="A6" s="4" t="s">
        <v>1</v>
      </c>
      <c r="B6" s="4" t="s">
        <v>2</v>
      </c>
      <c r="C6" s="4" t="s">
        <v>3</v>
      </c>
      <c r="D6" s="4" t="s">
        <v>52</v>
      </c>
      <c r="E6" s="4" t="s">
        <v>27</v>
      </c>
      <c r="F6" s="4" t="s">
        <v>4</v>
      </c>
      <c r="G6" s="4" t="s">
        <v>28</v>
      </c>
      <c r="H6" s="4" t="s">
        <v>29</v>
      </c>
      <c r="I6" s="4" t="s">
        <v>30</v>
      </c>
      <c r="J6" s="4" t="s">
        <v>31</v>
      </c>
      <c r="K6" s="4" t="s">
        <v>32</v>
      </c>
      <c r="L6" s="4" t="s">
        <v>33</v>
      </c>
      <c r="M6" s="4" t="s">
        <v>34</v>
      </c>
      <c r="N6" s="4" t="s">
        <v>35</v>
      </c>
      <c r="O6" s="4" t="s">
        <v>36</v>
      </c>
      <c r="P6" s="4" t="s">
        <v>37</v>
      </c>
    </row>
    <row r="7" spans="1:16" ht="31.5">
      <c r="A7" s="5">
        <v>1</v>
      </c>
      <c r="B7" s="6" t="s">
        <v>53</v>
      </c>
      <c r="C7" s="5" t="s">
        <v>40</v>
      </c>
      <c r="D7" s="7">
        <f t="shared" ref="D7:D22" si="0">ROUND(SUM(E7:P7),2)</f>
        <v>751.7</v>
      </c>
      <c r="E7" s="7">
        <v>69.17</v>
      </c>
      <c r="F7" s="7">
        <v>178.83</v>
      </c>
      <c r="G7" s="7">
        <v>2.15</v>
      </c>
      <c r="H7" s="7">
        <v>8.2899999999999991</v>
      </c>
      <c r="I7" s="7">
        <v>1.5</v>
      </c>
      <c r="J7" s="7">
        <v>141.58000000000001</v>
      </c>
      <c r="K7" s="7">
        <v>11.95</v>
      </c>
      <c r="L7" s="7">
        <v>10.67</v>
      </c>
      <c r="M7" s="7">
        <v>11.63</v>
      </c>
      <c r="N7" s="7">
        <v>21.76</v>
      </c>
      <c r="O7" s="7">
        <v>292.31</v>
      </c>
      <c r="P7" s="7">
        <v>1.86</v>
      </c>
    </row>
    <row r="8" spans="1:16" ht="15.75">
      <c r="A8" s="16"/>
      <c r="B8" s="17" t="s">
        <v>5</v>
      </c>
      <c r="C8" s="16"/>
      <c r="D8" s="18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.75">
      <c r="A9" s="11" t="s">
        <v>6</v>
      </c>
      <c r="B9" s="12" t="s">
        <v>7</v>
      </c>
      <c r="C9" s="13" t="s">
        <v>41</v>
      </c>
      <c r="D9" s="14">
        <f t="shared" si="0"/>
        <v>12.84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12.64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0.2</v>
      </c>
    </row>
    <row r="10" spans="1:16" ht="15.75">
      <c r="A10" s="11" t="s">
        <v>8</v>
      </c>
      <c r="B10" s="12" t="s">
        <v>50</v>
      </c>
      <c r="C10" s="13" t="s">
        <v>42</v>
      </c>
      <c r="D10" s="14">
        <f t="shared" si="0"/>
        <v>195.8</v>
      </c>
      <c r="E10" s="14">
        <v>8.8000000000000007</v>
      </c>
      <c r="F10" s="14">
        <v>3.5</v>
      </c>
      <c r="G10" s="14">
        <v>1.06</v>
      </c>
      <c r="H10" s="14">
        <v>1.46</v>
      </c>
      <c r="I10" s="14">
        <v>0.45</v>
      </c>
      <c r="J10" s="14">
        <v>85.29</v>
      </c>
      <c r="K10" s="14">
        <v>3.61</v>
      </c>
      <c r="L10" s="14">
        <v>2.2200000000000002</v>
      </c>
      <c r="M10" s="14">
        <v>1.32</v>
      </c>
      <c r="N10" s="14">
        <v>18.059999999999999</v>
      </c>
      <c r="O10" s="14">
        <v>69.53</v>
      </c>
      <c r="P10" s="14">
        <v>0.5</v>
      </c>
    </row>
    <row r="11" spans="1:16" ht="15.75">
      <c r="A11" s="11" t="s">
        <v>9</v>
      </c>
      <c r="B11" s="15" t="s">
        <v>10</v>
      </c>
      <c r="C11" s="11" t="s">
        <v>43</v>
      </c>
      <c r="D11" s="14">
        <f t="shared" si="0"/>
        <v>215.56</v>
      </c>
      <c r="E11" s="14">
        <v>60.22</v>
      </c>
      <c r="F11" s="14">
        <v>20.329999999999998</v>
      </c>
      <c r="G11" s="14">
        <v>1.0900000000000001</v>
      </c>
      <c r="H11" s="14">
        <v>6.83</v>
      </c>
      <c r="I11" s="14">
        <v>1.05</v>
      </c>
      <c r="J11" s="14">
        <v>34.130000000000003</v>
      </c>
      <c r="K11" s="14">
        <v>8.34</v>
      </c>
      <c r="L11" s="14">
        <v>7.12</v>
      </c>
      <c r="M11" s="14">
        <v>10.31</v>
      </c>
      <c r="N11" s="14">
        <v>3.7</v>
      </c>
      <c r="O11" s="14">
        <v>61.28</v>
      </c>
      <c r="P11" s="14">
        <v>1.1599999999999999</v>
      </c>
    </row>
    <row r="12" spans="1:16" ht="15.75">
      <c r="A12" s="11" t="s">
        <v>11</v>
      </c>
      <c r="B12" s="15" t="s">
        <v>13</v>
      </c>
      <c r="C12" s="11" t="s">
        <v>44</v>
      </c>
      <c r="D12" s="14">
        <f t="shared" si="0"/>
        <v>325.41000000000003</v>
      </c>
      <c r="E12" s="14">
        <v>0</v>
      </c>
      <c r="F12" s="14">
        <v>155</v>
      </c>
      <c r="G12" s="14">
        <v>0</v>
      </c>
      <c r="H12" s="14">
        <v>0</v>
      </c>
      <c r="I12" s="14">
        <v>0</v>
      </c>
      <c r="J12" s="14">
        <v>7.58</v>
      </c>
      <c r="K12" s="14">
        <v>0</v>
      </c>
      <c r="L12" s="14">
        <v>1.33</v>
      </c>
      <c r="M12" s="14">
        <v>0</v>
      </c>
      <c r="N12" s="14">
        <v>0</v>
      </c>
      <c r="O12" s="14">
        <v>161.5</v>
      </c>
      <c r="P12" s="14">
        <v>0</v>
      </c>
    </row>
    <row r="13" spans="1:16" ht="31.5">
      <c r="A13" s="16"/>
      <c r="B13" s="17" t="s">
        <v>51</v>
      </c>
      <c r="C13" s="16" t="s">
        <v>45</v>
      </c>
      <c r="D13" s="18">
        <f t="shared" si="0"/>
        <v>316.5</v>
      </c>
      <c r="E13" s="18">
        <v>0</v>
      </c>
      <c r="F13" s="18">
        <v>155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161.5</v>
      </c>
      <c r="P13" s="18">
        <v>0</v>
      </c>
    </row>
    <row r="14" spans="1:16" ht="15.75">
      <c r="A14" s="11" t="s">
        <v>12</v>
      </c>
      <c r="B14" s="15" t="s">
        <v>14</v>
      </c>
      <c r="C14" s="11" t="s">
        <v>46</v>
      </c>
      <c r="D14" s="14">
        <f t="shared" si="0"/>
        <v>2.09</v>
      </c>
      <c r="E14" s="14">
        <v>0.15</v>
      </c>
      <c r="F14" s="14">
        <v>0</v>
      </c>
      <c r="G14" s="14">
        <v>0</v>
      </c>
      <c r="H14" s="14">
        <v>0</v>
      </c>
      <c r="I14" s="14">
        <v>0</v>
      </c>
      <c r="J14" s="14">
        <v>1.94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31.5">
      <c r="A15" s="8">
        <v>2</v>
      </c>
      <c r="B15" s="9" t="s">
        <v>54</v>
      </c>
      <c r="C15" s="8"/>
      <c r="D15" s="10">
        <f t="shared" si="0"/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</row>
    <row r="16" spans="1:16" ht="63">
      <c r="A16" s="8">
        <v>3</v>
      </c>
      <c r="B16" s="9" t="s">
        <v>55</v>
      </c>
      <c r="C16" s="8" t="s">
        <v>56</v>
      </c>
      <c r="D16" s="10">
        <f t="shared" si="0"/>
        <v>709.84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540.25</v>
      </c>
      <c r="K16" s="10">
        <v>0</v>
      </c>
      <c r="L16" s="10">
        <v>0</v>
      </c>
      <c r="M16" s="10">
        <v>0</v>
      </c>
      <c r="N16" s="10">
        <v>106.79</v>
      </c>
      <c r="O16" s="10">
        <v>62.8</v>
      </c>
      <c r="P16" s="10">
        <v>0</v>
      </c>
    </row>
    <row r="17" spans="1:16" ht="31.5">
      <c r="A17" s="8">
        <v>4</v>
      </c>
      <c r="B17" s="9" t="s">
        <v>57</v>
      </c>
      <c r="C17" s="8"/>
      <c r="D17" s="10">
        <f t="shared" si="0"/>
        <v>8.15</v>
      </c>
      <c r="E17" s="10">
        <v>0</v>
      </c>
      <c r="F17" s="10">
        <v>0</v>
      </c>
      <c r="G17" s="10">
        <v>0</v>
      </c>
      <c r="H17" s="10">
        <v>0</v>
      </c>
      <c r="I17" s="10">
        <v>0.83</v>
      </c>
      <c r="J17" s="10">
        <v>5.8</v>
      </c>
      <c r="K17" s="10">
        <v>0.09</v>
      </c>
      <c r="L17" s="10">
        <v>1.43</v>
      </c>
      <c r="M17" s="10">
        <v>0</v>
      </c>
      <c r="N17" s="10">
        <v>0</v>
      </c>
      <c r="O17" s="10">
        <v>0</v>
      </c>
      <c r="P17" s="10">
        <v>0</v>
      </c>
    </row>
    <row r="18" spans="1:16" ht="15.75">
      <c r="A18" s="16"/>
      <c r="B18" s="17" t="s">
        <v>5</v>
      </c>
      <c r="C18" s="16"/>
      <c r="D18" s="18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31.5">
      <c r="A19" s="11" t="s">
        <v>58</v>
      </c>
      <c r="B19" s="15" t="s">
        <v>60</v>
      </c>
      <c r="C19" s="11" t="s">
        <v>61</v>
      </c>
      <c r="D19" s="14">
        <f t="shared" si="0"/>
        <v>0.99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0.09</v>
      </c>
      <c r="L19" s="14">
        <v>0.9</v>
      </c>
      <c r="M19" s="14">
        <v>0</v>
      </c>
      <c r="N19" s="14">
        <v>0</v>
      </c>
      <c r="O19" s="14">
        <v>0</v>
      </c>
      <c r="P19" s="14">
        <v>0</v>
      </c>
    </row>
    <row r="20" spans="1:16" ht="47.25">
      <c r="A20" s="11" t="s">
        <v>59</v>
      </c>
      <c r="B20" s="15" t="s">
        <v>63</v>
      </c>
      <c r="C20" s="11" t="s">
        <v>64</v>
      </c>
      <c r="D20" s="14">
        <f t="shared" si="0"/>
        <v>0.53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0.53</v>
      </c>
      <c r="M20" s="14">
        <v>0</v>
      </c>
      <c r="N20" s="14">
        <v>0</v>
      </c>
      <c r="O20" s="14">
        <v>0</v>
      </c>
      <c r="P20" s="14">
        <v>0</v>
      </c>
    </row>
    <row r="21" spans="1:16" ht="63">
      <c r="A21" s="11" t="s">
        <v>62</v>
      </c>
      <c r="B21" s="15" t="s">
        <v>66</v>
      </c>
      <c r="C21" s="11" t="s">
        <v>64</v>
      </c>
      <c r="D21" s="14">
        <f t="shared" si="0"/>
        <v>0.83</v>
      </c>
      <c r="E21" s="14">
        <v>0</v>
      </c>
      <c r="F21" s="14">
        <v>0</v>
      </c>
      <c r="G21" s="14">
        <v>0</v>
      </c>
      <c r="H21" s="14">
        <v>0</v>
      </c>
      <c r="I21" s="14">
        <v>0.83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63">
      <c r="A22" s="11" t="s">
        <v>65</v>
      </c>
      <c r="B22" s="20" t="s">
        <v>67</v>
      </c>
      <c r="C22" s="19" t="s">
        <v>68</v>
      </c>
      <c r="D22" s="21">
        <f t="shared" si="0"/>
        <v>5.8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5.8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</sheetData>
  <mergeCells count="8">
    <mergeCell ref="A1:P1"/>
    <mergeCell ref="N3:P3"/>
    <mergeCell ref="A2:P2"/>
    <mergeCell ref="A4:A5"/>
    <mergeCell ref="B4:B5"/>
    <mergeCell ref="C4:C5"/>
    <mergeCell ref="D4:D5"/>
    <mergeCell ref="E4:P4"/>
  </mergeCells>
  <conditionalFormatting sqref="D7:P22">
    <cfRule type="expression" dxfId="0" priority="4">
      <formula>D7&lt;0</formula>
    </cfRule>
  </conditionalFormatting>
  <printOptions horizontalCentered="1"/>
  <pageMargins left="0.118110236220472" right="0.118110236220472" top="0.35433070866141703" bottom="0.35433070866141703" header="0.31496062992126" footer="0.31496062992126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PL04</vt:lpstr>
      <vt:lpstr>'PL04'!Print_Area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 Thi Le Chau</cp:lastModifiedBy>
  <cp:lastPrinted>2025-04-18T03:13:23Z</cp:lastPrinted>
  <dcterms:created xsi:type="dcterms:W3CDTF">2022-07-11T03:25:02Z</dcterms:created>
  <dcterms:modified xsi:type="dcterms:W3CDTF">2025-04-18T03:15:17Z</dcterms:modified>
</cp:coreProperties>
</file>